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Ginvestments\iCloudDrive\Juan Camilo\Mestria UIS 2024\Tesis Maestria 2024\Documento entrega final\Apendices\"/>
    </mc:Choice>
  </mc:AlternateContent>
  <xr:revisionPtr revIDLastSave="0" documentId="13_ncr:1_{7F7A0A92-018C-4527-B85A-ABAE9E8AB027}" xr6:coauthVersionLast="47" xr6:coauthVersionMax="47" xr10:uidLastSave="{00000000-0000-0000-0000-000000000000}"/>
  <bookViews>
    <workbookView xWindow="-108" yWindow="-108" windowWidth="23256" windowHeight="12456" tabRatio="682" activeTab="3" xr2:uid="{9EED3336-E02D-419E-9AED-4AAB44F4422B}"/>
  </bookViews>
  <sheets>
    <sheet name="LCC" sheetId="1" r:id="rId1"/>
    <sheet name="COSTOS MTTO MALACATE" sheetId="4" r:id="rId2"/>
    <sheet name="COSTO PERSONAL" sheetId="5" r:id="rId3"/>
    <sheet name="CALCULO LCC" sheetId="2" r:id="rId4"/>
    <sheet name="INCREMENTOS ANUALES" sheetId="7" r:id="rId5"/>
    <sheet name="INCREMENTO SALARIO" sheetId="6" r:id="rId6"/>
  </sheets>
  <definedNames>
    <definedName name="_xlnm._FilterDatabase" localSheetId="2" hidden="1">'COSTO PERSONAL'!$A$1:$Z$32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6" i="2" l="1"/>
  <c r="F48" i="2"/>
  <c r="F74" i="2"/>
  <c r="F131" i="2"/>
  <c r="F98" i="2"/>
  <c r="F90" i="2"/>
  <c r="F93" i="2" s="1"/>
  <c r="F85" i="2"/>
  <c r="F84" i="2"/>
  <c r="F86" i="2" s="1"/>
  <c r="AB115" i="2" l="1"/>
  <c r="AC115" i="2" s="1"/>
  <c r="O119" i="2"/>
  <c r="AA119" i="2" s="1"/>
  <c r="D120" i="2"/>
  <c r="Q115" i="2"/>
  <c r="R115" i="2" s="1"/>
  <c r="M7" i="7"/>
  <c r="M8" i="7"/>
  <c r="M9" i="7"/>
  <c r="M10" i="7"/>
  <c r="M11" i="7"/>
  <c r="M12" i="7"/>
  <c r="M13" i="7"/>
  <c r="M14" i="7"/>
  <c r="E15" i="7"/>
  <c r="E8" i="7"/>
  <c r="E9" i="7"/>
  <c r="E10" i="7"/>
  <c r="E11" i="7"/>
  <c r="E12" i="7"/>
  <c r="E13" i="7"/>
  <c r="E14" i="7"/>
  <c r="E7" i="7"/>
  <c r="M15" i="7"/>
  <c r="AD115" i="2" l="1"/>
  <c r="S115" i="2"/>
  <c r="E131" i="2"/>
  <c r="E130" i="2"/>
  <c r="D125" i="2"/>
  <c r="D124" i="2"/>
  <c r="O124" i="2"/>
  <c r="D123" i="2"/>
  <c r="D122" i="2"/>
  <c r="D121" i="2"/>
  <c r="D119" i="2"/>
  <c r="D118" i="2"/>
  <c r="D117" i="2"/>
  <c r="F118" i="2"/>
  <c r="G118" i="2" s="1"/>
  <c r="H118" i="2" s="1"/>
  <c r="I118" i="2" s="1"/>
  <c r="J118" i="2" s="1"/>
  <c r="K118" i="2" s="1"/>
  <c r="L118" i="2" s="1"/>
  <c r="M118" i="2" s="1"/>
  <c r="F119" i="2"/>
  <c r="G119" i="2" s="1"/>
  <c r="H119" i="2" s="1"/>
  <c r="I119" i="2" s="1"/>
  <c r="J119" i="2" s="1"/>
  <c r="K119" i="2" s="1"/>
  <c r="L119" i="2" s="1"/>
  <c r="M119" i="2" s="1"/>
  <c r="N119" i="2" s="1"/>
  <c r="F121" i="2"/>
  <c r="G121" i="2" s="1"/>
  <c r="H121" i="2" s="1"/>
  <c r="I121" i="2" s="1"/>
  <c r="F122" i="2"/>
  <c r="G122" i="2" s="1"/>
  <c r="H122" i="2" s="1"/>
  <c r="I122" i="2" s="1"/>
  <c r="J122" i="2" s="1"/>
  <c r="K122" i="2" s="1"/>
  <c r="L122" i="2" s="1"/>
  <c r="M122" i="2" s="1"/>
  <c r="F123" i="2"/>
  <c r="G123" i="2" s="1"/>
  <c r="H123" i="2" s="1"/>
  <c r="I123" i="2" s="1"/>
  <c r="J123" i="2" s="1"/>
  <c r="K123" i="2" s="1"/>
  <c r="L123" i="2" s="1"/>
  <c r="M123" i="2" s="1"/>
  <c r="F124" i="2"/>
  <c r="G124" i="2" s="1"/>
  <c r="H124" i="2" s="1"/>
  <c r="I124" i="2" s="1"/>
  <c r="J124" i="2" s="1"/>
  <c r="K124" i="2" s="1"/>
  <c r="L124" i="2" s="1"/>
  <c r="M124" i="2" s="1"/>
  <c r="N124" i="2" s="1"/>
  <c r="F117" i="2"/>
  <c r="E72" i="2"/>
  <c r="E73" i="2" s="1"/>
  <c r="E74" i="2" s="1"/>
  <c r="O118" i="2" s="1"/>
  <c r="E84" i="2"/>
  <c r="E98" i="2"/>
  <c r="E35" i="2"/>
  <c r="E90" i="2"/>
  <c r="E85" i="2"/>
  <c r="F80" i="2"/>
  <c r="E80" i="2"/>
  <c r="F72" i="2"/>
  <c r="F73" i="2" s="1"/>
  <c r="F63" i="2"/>
  <c r="E61" i="2"/>
  <c r="E63" i="2" s="1"/>
  <c r="E65" i="2" s="1"/>
  <c r="E66" i="2" s="1"/>
  <c r="O117" i="2" s="1"/>
  <c r="F56" i="2"/>
  <c r="F54" i="2"/>
  <c r="F53" i="2"/>
  <c r="E54" i="2"/>
  <c r="E31" i="2"/>
  <c r="E51" i="2" s="1"/>
  <c r="E53" i="2"/>
  <c r="F35" i="2"/>
  <c r="F44" i="2"/>
  <c r="F39" i="2"/>
  <c r="F45" i="2" s="1"/>
  <c r="J30" i="5"/>
  <c r="P30" i="5" s="1"/>
  <c r="P29" i="5"/>
  <c r="O29" i="5"/>
  <c r="N29" i="5"/>
  <c r="J29" i="5"/>
  <c r="J28" i="5"/>
  <c r="L28" i="5" s="1"/>
  <c r="P27" i="5"/>
  <c r="J27" i="5"/>
  <c r="O27" i="5" s="1"/>
  <c r="P26" i="5"/>
  <c r="O26" i="5"/>
  <c r="N26" i="5"/>
  <c r="L26" i="5"/>
  <c r="S26" i="5" s="1"/>
  <c r="J26" i="5"/>
  <c r="T26" i="5" s="1"/>
  <c r="J25" i="5"/>
  <c r="P24" i="5"/>
  <c r="O24" i="5"/>
  <c r="J24" i="5"/>
  <c r="N24" i="5" s="1"/>
  <c r="J23" i="5"/>
  <c r="J22" i="5"/>
  <c r="P22" i="5" s="1"/>
  <c r="P21" i="5"/>
  <c r="O21" i="5"/>
  <c r="N21" i="5"/>
  <c r="J21" i="5"/>
  <c r="J20" i="5"/>
  <c r="N20" i="5" s="1"/>
  <c r="P19" i="5"/>
  <c r="J19" i="5"/>
  <c r="O19" i="5" s="1"/>
  <c r="P18" i="5"/>
  <c r="O18" i="5"/>
  <c r="N18" i="5"/>
  <c r="L18" i="5"/>
  <c r="S18" i="5" s="1"/>
  <c r="J18" i="5"/>
  <c r="T18" i="5" s="1"/>
  <c r="J17" i="5"/>
  <c r="P17" i="5" s="1"/>
  <c r="P16" i="5"/>
  <c r="O16" i="5"/>
  <c r="J16" i="5"/>
  <c r="N16" i="5" s="1"/>
  <c r="J15" i="5"/>
  <c r="N15" i="5" s="1"/>
  <c r="J14" i="5"/>
  <c r="P14" i="5" s="1"/>
  <c r="P13" i="5"/>
  <c r="O13" i="5"/>
  <c r="N13" i="5"/>
  <c r="J13" i="5"/>
  <c r="J12" i="5"/>
  <c r="P12" i="5" s="1"/>
  <c r="P11" i="5"/>
  <c r="J11" i="5"/>
  <c r="O11" i="5" s="1"/>
  <c r="P10" i="5"/>
  <c r="O10" i="5"/>
  <c r="N10" i="5"/>
  <c r="L10" i="5"/>
  <c r="S10" i="5" s="1"/>
  <c r="J10" i="5"/>
  <c r="T10" i="5" s="1"/>
  <c r="J9" i="5"/>
  <c r="P9" i="5" s="1"/>
  <c r="P8" i="5"/>
  <c r="O8" i="5"/>
  <c r="J8" i="5"/>
  <c r="N8" i="5" s="1"/>
  <c r="J7" i="5"/>
  <c r="N7" i="5" s="1"/>
  <c r="J6" i="5"/>
  <c r="P6" i="5" s="1"/>
  <c r="P5" i="5"/>
  <c r="O5" i="5"/>
  <c r="N5" i="5"/>
  <c r="J5" i="5"/>
  <c r="J4" i="5"/>
  <c r="N4" i="5" s="1"/>
  <c r="P3" i="5"/>
  <c r="J3" i="5"/>
  <c r="O3" i="5" s="1"/>
  <c r="P2" i="5"/>
  <c r="O2" i="5"/>
  <c r="N2" i="5"/>
  <c r="L2" i="5"/>
  <c r="S2" i="5" s="1"/>
  <c r="J2" i="5"/>
  <c r="T2" i="5" s="1"/>
  <c r="E93" i="2" l="1"/>
  <c r="O122" i="2" s="1"/>
  <c r="E86" i="2"/>
  <c r="O130" i="2"/>
  <c r="E132" i="2"/>
  <c r="G131" i="2"/>
  <c r="H131" i="2" s="1"/>
  <c r="I131" i="2" s="1"/>
  <c r="J131" i="2" s="1"/>
  <c r="K131" i="2" s="1"/>
  <c r="L131" i="2" s="1"/>
  <c r="M131" i="2" s="1"/>
  <c r="N131" i="2" s="1"/>
  <c r="O131" i="2" s="1"/>
  <c r="P124" i="2"/>
  <c r="Q124" i="2" s="1"/>
  <c r="R124" i="2" s="1"/>
  <c r="S124" i="2" s="1"/>
  <c r="T124" i="2" s="1"/>
  <c r="U124" i="2" s="1"/>
  <c r="V124" i="2" s="1"/>
  <c r="W124" i="2" s="1"/>
  <c r="X124" i="2" s="1"/>
  <c r="Y124" i="2" s="1"/>
  <c r="AA124" i="2"/>
  <c r="AB124" i="2" s="1"/>
  <c r="AC124" i="2" s="1"/>
  <c r="AD124" i="2" s="1"/>
  <c r="AE124" i="2" s="1"/>
  <c r="AF124" i="2" s="1"/>
  <c r="AG124" i="2" s="1"/>
  <c r="AH124" i="2" s="1"/>
  <c r="AI124" i="2" s="1"/>
  <c r="AJ124" i="2" s="1"/>
  <c r="AA117" i="2"/>
  <c r="P117" i="2"/>
  <c r="AB117" i="2" s="1"/>
  <c r="AB129" i="2" s="1"/>
  <c r="P118" i="2"/>
  <c r="AB118" i="2" s="1"/>
  <c r="AA118" i="2"/>
  <c r="AE115" i="2"/>
  <c r="O123" i="2"/>
  <c r="O129" i="2"/>
  <c r="P119" i="2"/>
  <c r="O120" i="2"/>
  <c r="E55" i="2"/>
  <c r="E57" i="2" s="1"/>
  <c r="E58" i="2" s="1"/>
  <c r="O128" i="2"/>
  <c r="G117" i="2"/>
  <c r="H117" i="2" s="1"/>
  <c r="I117" i="2" s="1"/>
  <c r="T115" i="2"/>
  <c r="I125" i="2"/>
  <c r="J128" i="2"/>
  <c r="K128" i="2"/>
  <c r="J125" i="2"/>
  <c r="J121" i="2"/>
  <c r="K121" i="2" s="1"/>
  <c r="L121" i="2" s="1"/>
  <c r="M121" i="2" s="1"/>
  <c r="G125" i="2"/>
  <c r="M128" i="2"/>
  <c r="H125" i="2"/>
  <c r="L128" i="2"/>
  <c r="K125" i="2"/>
  <c r="I128" i="2"/>
  <c r="L125" i="2"/>
  <c r="F128" i="2"/>
  <c r="H128" i="2"/>
  <c r="O125" i="2"/>
  <c r="M125" i="2"/>
  <c r="G128" i="2"/>
  <c r="F125" i="2"/>
  <c r="F126" i="2" s="1"/>
  <c r="N125" i="2"/>
  <c r="N128" i="2"/>
  <c r="O121" i="2"/>
  <c r="F40" i="2"/>
  <c r="F46" i="2" s="1"/>
  <c r="F41" i="2"/>
  <c r="F47" i="2" s="1"/>
  <c r="Q28" i="5"/>
  <c r="R28" i="5" s="1"/>
  <c r="S28" i="5"/>
  <c r="L7" i="5"/>
  <c r="T12" i="5"/>
  <c r="T17" i="5"/>
  <c r="L20" i="5"/>
  <c r="T25" i="5"/>
  <c r="T6" i="5"/>
  <c r="L9" i="5"/>
  <c r="N12" i="5"/>
  <c r="O15" i="5"/>
  <c r="T22" i="5"/>
  <c r="O23" i="5"/>
  <c r="N28" i="5"/>
  <c r="U28" i="5" s="1"/>
  <c r="V28" i="5" s="1"/>
  <c r="W28" i="5" s="1"/>
  <c r="X28" i="5" s="1"/>
  <c r="T30" i="5"/>
  <c r="T7" i="5"/>
  <c r="T23" i="5"/>
  <c r="T4" i="5"/>
  <c r="L15" i="5"/>
  <c r="T28" i="5"/>
  <c r="L25" i="5"/>
  <c r="Q2" i="5"/>
  <c r="L6" i="5"/>
  <c r="P7" i="5"/>
  <c r="N9" i="5"/>
  <c r="Q10" i="5"/>
  <c r="T11" i="5"/>
  <c r="O12" i="5"/>
  <c r="L14" i="5"/>
  <c r="P15" i="5"/>
  <c r="N17" i="5"/>
  <c r="Q18" i="5"/>
  <c r="T19" i="5"/>
  <c r="O20" i="5"/>
  <c r="L22" i="5"/>
  <c r="P23" i="5"/>
  <c r="N25" i="5"/>
  <c r="Q26" i="5"/>
  <c r="T27" i="5"/>
  <c r="O28" i="5"/>
  <c r="L30" i="5"/>
  <c r="L12" i="5"/>
  <c r="O7" i="5"/>
  <c r="T14" i="5"/>
  <c r="L17" i="5"/>
  <c r="O4" i="5"/>
  <c r="L3" i="5"/>
  <c r="P4" i="5"/>
  <c r="N6" i="5"/>
  <c r="T8" i="5"/>
  <c r="O9" i="5"/>
  <c r="L11" i="5"/>
  <c r="N14" i="5"/>
  <c r="T16" i="5"/>
  <c r="O17" i="5"/>
  <c r="L19" i="5"/>
  <c r="P20" i="5"/>
  <c r="N22" i="5"/>
  <c r="T24" i="5"/>
  <c r="O25" i="5"/>
  <c r="L27" i="5"/>
  <c r="P28" i="5"/>
  <c r="N30" i="5"/>
  <c r="T15" i="5"/>
  <c r="T20" i="5"/>
  <c r="L23" i="5"/>
  <c r="L4" i="5"/>
  <c r="T9" i="5"/>
  <c r="N23" i="5"/>
  <c r="T3" i="5"/>
  <c r="N3" i="5"/>
  <c r="T5" i="5"/>
  <c r="O6" i="5"/>
  <c r="L8" i="5"/>
  <c r="N11" i="5"/>
  <c r="T13" i="5"/>
  <c r="O14" i="5"/>
  <c r="L16" i="5"/>
  <c r="N19" i="5"/>
  <c r="T21" i="5"/>
  <c r="O22" i="5"/>
  <c r="L24" i="5"/>
  <c r="P25" i="5"/>
  <c r="N27" i="5"/>
  <c r="T29" i="5"/>
  <c r="O30" i="5"/>
  <c r="L5" i="5"/>
  <c r="L13" i="5"/>
  <c r="L21" i="5"/>
  <c r="L29" i="5"/>
  <c r="AA122" i="2" l="1"/>
  <c r="AB122" i="2" s="1"/>
  <c r="AC122" i="2" s="1"/>
  <c r="AD122" i="2" s="1"/>
  <c r="AE122" i="2" s="1"/>
  <c r="AF122" i="2" s="1"/>
  <c r="AG122" i="2" s="1"/>
  <c r="AH122" i="2" s="1"/>
  <c r="AI122" i="2" s="1"/>
  <c r="AJ122" i="2" s="1"/>
  <c r="P122" i="2"/>
  <c r="Q122" i="2" s="1"/>
  <c r="R122" i="2" s="1"/>
  <c r="S122" i="2" s="1"/>
  <c r="T122" i="2" s="1"/>
  <c r="U122" i="2" s="1"/>
  <c r="V122" i="2" s="1"/>
  <c r="W122" i="2" s="1"/>
  <c r="X122" i="2" s="1"/>
  <c r="Y122" i="2" s="1"/>
  <c r="T120" i="2"/>
  <c r="AE120" i="2"/>
  <c r="P123" i="2"/>
  <c r="Q123" i="2" s="1"/>
  <c r="R123" i="2" s="1"/>
  <c r="S123" i="2" s="1"/>
  <c r="T123" i="2" s="1"/>
  <c r="U123" i="2" s="1"/>
  <c r="V123" i="2" s="1"/>
  <c r="W123" i="2" s="1"/>
  <c r="X123" i="2" s="1"/>
  <c r="Y123" i="2" s="1"/>
  <c r="AA123" i="2"/>
  <c r="AB123" i="2" s="1"/>
  <c r="AC123" i="2" s="1"/>
  <c r="AD123" i="2" s="1"/>
  <c r="AE123" i="2" s="1"/>
  <c r="AF123" i="2" s="1"/>
  <c r="AG123" i="2" s="1"/>
  <c r="AH123" i="2" s="1"/>
  <c r="AI123" i="2" s="1"/>
  <c r="AJ123" i="2" s="1"/>
  <c r="Q118" i="2"/>
  <c r="Q119" i="2"/>
  <c r="AB119" i="2"/>
  <c r="AA129" i="2"/>
  <c r="P121" i="2"/>
  <c r="Q121" i="2" s="1"/>
  <c r="R121" i="2" s="1"/>
  <c r="S121" i="2" s="1"/>
  <c r="T121" i="2" s="1"/>
  <c r="U121" i="2" s="1"/>
  <c r="V121" i="2" s="1"/>
  <c r="W121" i="2" s="1"/>
  <c r="X121" i="2" s="1"/>
  <c r="Y121" i="2" s="1"/>
  <c r="AA121" i="2"/>
  <c r="P129" i="2"/>
  <c r="AF115" i="2"/>
  <c r="G116" i="2"/>
  <c r="E102" i="2"/>
  <c r="E103" i="2" s="1"/>
  <c r="U115" i="2"/>
  <c r="F127" i="2"/>
  <c r="F132" i="2" s="1"/>
  <c r="Q117" i="2"/>
  <c r="H116" i="2"/>
  <c r="O126" i="2"/>
  <c r="F116" i="2"/>
  <c r="G126" i="2"/>
  <c r="G127" i="2" s="1"/>
  <c r="I116" i="2"/>
  <c r="J117" i="2"/>
  <c r="F43" i="2"/>
  <c r="U23" i="5"/>
  <c r="V23" i="5" s="1"/>
  <c r="W23" i="5" s="1"/>
  <c r="X23" i="5" s="1"/>
  <c r="S5" i="5"/>
  <c r="Q5" i="5"/>
  <c r="Q27" i="5"/>
  <c r="R27" i="5" s="1"/>
  <c r="S27" i="5"/>
  <c r="Q4" i="5"/>
  <c r="S4" i="5"/>
  <c r="Q3" i="5"/>
  <c r="S3" i="5"/>
  <c r="Q14" i="5"/>
  <c r="S14" i="5"/>
  <c r="Q22" i="5"/>
  <c r="R22" i="5" s="1"/>
  <c r="S22" i="5"/>
  <c r="Q20" i="5"/>
  <c r="S20" i="5"/>
  <c r="Q17" i="5"/>
  <c r="S17" i="5"/>
  <c r="Q16" i="5"/>
  <c r="S16" i="5"/>
  <c r="R10" i="5"/>
  <c r="U10" i="5" s="1"/>
  <c r="V10" i="5" s="1"/>
  <c r="W10" i="5" s="1"/>
  <c r="X10" i="5" s="1"/>
  <c r="S15" i="5"/>
  <c r="Q15" i="5"/>
  <c r="R15" i="5" s="1"/>
  <c r="S23" i="5"/>
  <c r="Q23" i="5"/>
  <c r="R23" i="5" s="1"/>
  <c r="Q25" i="5"/>
  <c r="R25" i="5" s="1"/>
  <c r="S25" i="5"/>
  <c r="U25" i="5" s="1"/>
  <c r="V25" i="5" s="1"/>
  <c r="W25" i="5" s="1"/>
  <c r="X25" i="5" s="1"/>
  <c r="S29" i="5"/>
  <c r="Q29" i="5"/>
  <c r="R18" i="5"/>
  <c r="U18" i="5"/>
  <c r="V18" i="5" s="1"/>
  <c r="W18" i="5" s="1"/>
  <c r="X18" i="5" s="1"/>
  <c r="Q6" i="5"/>
  <c r="R6" i="5" s="1"/>
  <c r="S6" i="5"/>
  <c r="U6" i="5" s="1"/>
  <c r="V6" i="5" s="1"/>
  <c r="W6" i="5" s="1"/>
  <c r="X6" i="5" s="1"/>
  <c r="Q8" i="5"/>
  <c r="S8" i="5"/>
  <c r="R2" i="5"/>
  <c r="U2" i="5" s="1"/>
  <c r="V2" i="5" s="1"/>
  <c r="W2" i="5" s="1"/>
  <c r="X2" i="5" s="1"/>
  <c r="S21" i="5"/>
  <c r="Q21" i="5"/>
  <c r="S19" i="5"/>
  <c r="Q19" i="5"/>
  <c r="R19" i="5" s="1"/>
  <c r="R26" i="5"/>
  <c r="U26" i="5"/>
  <c r="V26" i="5" s="1"/>
  <c r="W26" i="5" s="1"/>
  <c r="X26" i="5" s="1"/>
  <c r="S11" i="5"/>
  <c r="Q11" i="5"/>
  <c r="Q30" i="5"/>
  <c r="R30" i="5" s="1"/>
  <c r="S30" i="5"/>
  <c r="S13" i="5"/>
  <c r="Q13" i="5"/>
  <c r="S24" i="5"/>
  <c r="Q24" i="5"/>
  <c r="Q12" i="5"/>
  <c r="R12" i="5" s="1"/>
  <c r="U12" i="5" s="1"/>
  <c r="V12" i="5" s="1"/>
  <c r="W12" i="5" s="1"/>
  <c r="X12" i="5" s="1"/>
  <c r="S12" i="5"/>
  <c r="Q9" i="5"/>
  <c r="R9" i="5" s="1"/>
  <c r="S9" i="5"/>
  <c r="S7" i="5"/>
  <c r="Q7" i="5"/>
  <c r="AB121" i="2" l="1"/>
  <c r="AC121" i="2" s="1"/>
  <c r="AD121" i="2" s="1"/>
  <c r="AE121" i="2" s="1"/>
  <c r="AF121" i="2" s="1"/>
  <c r="AG121" i="2" s="1"/>
  <c r="AH121" i="2" s="1"/>
  <c r="AI121" i="2" s="1"/>
  <c r="AJ121" i="2" s="1"/>
  <c r="R117" i="2"/>
  <c r="AD117" i="2" s="1"/>
  <c r="AC117" i="2"/>
  <c r="R119" i="2"/>
  <c r="AC119" i="2"/>
  <c r="R118" i="2"/>
  <c r="AC118" i="2"/>
  <c r="P126" i="2"/>
  <c r="P127" i="2" s="1"/>
  <c r="AG115" i="2"/>
  <c r="F49" i="2"/>
  <c r="Q126" i="2"/>
  <c r="Q127" i="2" s="1"/>
  <c r="Q129" i="2"/>
  <c r="O127" i="2"/>
  <c r="O132" i="2" s="1"/>
  <c r="Q116" i="2"/>
  <c r="V115" i="2"/>
  <c r="S117" i="2"/>
  <c r="AE117" i="2" s="1"/>
  <c r="AE129" i="2" s="1"/>
  <c r="K117" i="2"/>
  <c r="J116" i="2"/>
  <c r="H126" i="2"/>
  <c r="H127" i="2" s="1"/>
  <c r="G132" i="2"/>
  <c r="R4" i="5"/>
  <c r="U4" i="5"/>
  <c r="V4" i="5" s="1"/>
  <c r="W4" i="5" s="1"/>
  <c r="X4" i="5" s="1"/>
  <c r="R29" i="5"/>
  <c r="U29" i="5"/>
  <c r="V29" i="5" s="1"/>
  <c r="W29" i="5" s="1"/>
  <c r="X29" i="5" s="1"/>
  <c r="R14" i="5"/>
  <c r="U14" i="5"/>
  <c r="V14" i="5" s="1"/>
  <c r="W14" i="5" s="1"/>
  <c r="X14" i="5" s="1"/>
  <c r="U27" i="5"/>
  <c r="V27" i="5" s="1"/>
  <c r="W27" i="5" s="1"/>
  <c r="X27" i="5" s="1"/>
  <c r="R21" i="5"/>
  <c r="U21" i="5" s="1"/>
  <c r="V21" i="5" s="1"/>
  <c r="W21" i="5" s="1"/>
  <c r="X21" i="5" s="1"/>
  <c r="U15" i="5"/>
  <c r="V15" i="5" s="1"/>
  <c r="W15" i="5" s="1"/>
  <c r="X15" i="5" s="1"/>
  <c r="R20" i="5"/>
  <c r="U20" i="5"/>
  <c r="V20" i="5" s="1"/>
  <c r="W20" i="5" s="1"/>
  <c r="X20" i="5" s="1"/>
  <c r="R24" i="5"/>
  <c r="U24" i="5"/>
  <c r="V24" i="5" s="1"/>
  <c r="W24" i="5" s="1"/>
  <c r="X24" i="5" s="1"/>
  <c r="U9" i="5"/>
  <c r="V9" i="5" s="1"/>
  <c r="W9" i="5" s="1"/>
  <c r="X9" i="5" s="1"/>
  <c r="R11" i="5"/>
  <c r="U11" i="5" s="1"/>
  <c r="V11" i="5" s="1"/>
  <c r="W11" i="5" s="1"/>
  <c r="X11" i="5" s="1"/>
  <c r="R5" i="5"/>
  <c r="U5" i="5"/>
  <c r="V5" i="5" s="1"/>
  <c r="W5" i="5" s="1"/>
  <c r="X5" i="5" s="1"/>
  <c r="R8" i="5"/>
  <c r="U8" i="5"/>
  <c r="V8" i="5" s="1"/>
  <c r="W8" i="5" s="1"/>
  <c r="X8" i="5" s="1"/>
  <c r="R16" i="5"/>
  <c r="U16" i="5"/>
  <c r="V16" i="5" s="1"/>
  <c r="W16" i="5" s="1"/>
  <c r="X16" i="5" s="1"/>
  <c r="R7" i="5"/>
  <c r="U7" i="5" s="1"/>
  <c r="V7" i="5" s="1"/>
  <c r="W7" i="5" s="1"/>
  <c r="X7" i="5" s="1"/>
  <c r="R13" i="5"/>
  <c r="U13" i="5"/>
  <c r="V13" i="5" s="1"/>
  <c r="W13" i="5" s="1"/>
  <c r="X13" i="5" s="1"/>
  <c r="U30" i="5"/>
  <c r="V30" i="5" s="1"/>
  <c r="W30" i="5" s="1"/>
  <c r="X30" i="5" s="1"/>
  <c r="R17" i="5"/>
  <c r="U17" i="5"/>
  <c r="V17" i="5" s="1"/>
  <c r="W17" i="5" s="1"/>
  <c r="X17" i="5" s="1"/>
  <c r="R3" i="5"/>
  <c r="U3" i="5"/>
  <c r="V3" i="5" s="1"/>
  <c r="W3" i="5" s="1"/>
  <c r="X3" i="5" s="1"/>
  <c r="U22" i="5"/>
  <c r="V22" i="5" s="1"/>
  <c r="W22" i="5" s="1"/>
  <c r="X22" i="5" s="1"/>
  <c r="U19" i="5"/>
  <c r="V19" i="5" s="1"/>
  <c r="W19" i="5" s="1"/>
  <c r="X19" i="5" s="1"/>
  <c r="R129" i="2" l="1"/>
  <c r="R126" i="2"/>
  <c r="R127" i="2" s="1"/>
  <c r="F51" i="2"/>
  <c r="Z131" i="2"/>
  <c r="Z130" i="2"/>
  <c r="Z132" i="2" s="1"/>
  <c r="P132" i="2"/>
  <c r="R116" i="2"/>
  <c r="AC129" i="2"/>
  <c r="S119" i="2"/>
  <c r="AD119" i="2"/>
  <c r="S118" i="2"/>
  <c r="AD118" i="2"/>
  <c r="AD129" i="2"/>
  <c r="AH115" i="2"/>
  <c r="R132" i="2"/>
  <c r="S129" i="2"/>
  <c r="Q132" i="2"/>
  <c r="W115" i="2"/>
  <c r="T117" i="2"/>
  <c r="AF117" i="2" s="1"/>
  <c r="I126" i="2"/>
  <c r="I127" i="2" s="1"/>
  <c r="H132" i="2"/>
  <c r="L117" i="2"/>
  <c r="K116" i="2"/>
  <c r="E29" i="4"/>
  <c r="F29" i="4" s="1"/>
  <c r="I29" i="4" s="1"/>
  <c r="K29" i="4" s="1"/>
  <c r="E28" i="4"/>
  <c r="F28" i="4" s="1"/>
  <c r="I28" i="4" s="1"/>
  <c r="K28" i="4" s="1"/>
  <c r="E27" i="4"/>
  <c r="F27" i="4" s="1"/>
  <c r="I27" i="4" s="1"/>
  <c r="K27" i="4" s="1"/>
  <c r="E26" i="4"/>
  <c r="F26" i="4" s="1"/>
  <c r="I26" i="4" s="1"/>
  <c r="K26" i="4" s="1"/>
  <c r="E25" i="4"/>
  <c r="F25" i="4" s="1"/>
  <c r="I25" i="4" s="1"/>
  <c r="K25" i="4" s="1"/>
  <c r="E24" i="4"/>
  <c r="F24" i="4" s="1"/>
  <c r="I24" i="4" s="1"/>
  <c r="K24" i="4" s="1"/>
  <c r="E23" i="4"/>
  <c r="F23" i="4" s="1"/>
  <c r="I23" i="4" s="1"/>
  <c r="K23" i="4" s="1"/>
  <c r="E22" i="4"/>
  <c r="F22" i="4" s="1"/>
  <c r="I22" i="4" s="1"/>
  <c r="K22" i="4" s="1"/>
  <c r="E16" i="4"/>
  <c r="F16" i="4" s="1"/>
  <c r="I16" i="4" s="1"/>
  <c r="K16" i="4" s="1"/>
  <c r="E15" i="4"/>
  <c r="F15" i="4" s="1"/>
  <c r="I15" i="4" s="1"/>
  <c r="K15" i="4" s="1"/>
  <c r="E14" i="4"/>
  <c r="F14" i="4" s="1"/>
  <c r="I14" i="4" s="1"/>
  <c r="K14" i="4" s="1"/>
  <c r="L8" i="4"/>
  <c r="E8" i="4"/>
  <c r="F8" i="4" s="1"/>
  <c r="I8" i="4" s="1"/>
  <c r="L7" i="4"/>
  <c r="E7" i="4"/>
  <c r="F7" i="4" s="1"/>
  <c r="I7" i="4" s="1"/>
  <c r="L6" i="4"/>
  <c r="E6" i="4"/>
  <c r="F6" i="4" s="1"/>
  <c r="I6" i="4" s="1"/>
  <c r="M8" i="4" l="1"/>
  <c r="AD116" i="2"/>
  <c r="AD126" i="2"/>
  <c r="AD127" i="2" s="1"/>
  <c r="AD132" i="2" s="1"/>
  <c r="AA131" i="2"/>
  <c r="AB131" i="2" s="1"/>
  <c r="AC131" i="2" s="1"/>
  <c r="AD131" i="2" s="1"/>
  <c r="AE131" i="2" s="1"/>
  <c r="AF131" i="2" s="1"/>
  <c r="AG131" i="2" s="1"/>
  <c r="AH131" i="2" s="1"/>
  <c r="AI131" i="2" s="1"/>
  <c r="AJ131" i="2" s="1"/>
  <c r="F55" i="2"/>
  <c r="F57" i="2" s="1"/>
  <c r="F58" i="2" s="1"/>
  <c r="AJ125" i="2"/>
  <c r="AJ128" i="2" s="1"/>
  <c r="AB125" i="2"/>
  <c r="AI125" i="2"/>
  <c r="AI128" i="2" s="1"/>
  <c r="AA125" i="2"/>
  <c r="AG125" i="2"/>
  <c r="AG128" i="2" s="1"/>
  <c r="AE125" i="2"/>
  <c r="AE128" i="2" s="1"/>
  <c r="AC125" i="2"/>
  <c r="AH125" i="2"/>
  <c r="AH128" i="2" s="1"/>
  <c r="AF125" i="2"/>
  <c r="AF128" i="2" s="1"/>
  <c r="AD125" i="2"/>
  <c r="AD128" i="2" s="1"/>
  <c r="AF129" i="2"/>
  <c r="T119" i="2"/>
  <c r="AE119" i="2"/>
  <c r="T118" i="2"/>
  <c r="T126" i="2" s="1"/>
  <c r="AE118" i="2"/>
  <c r="S126" i="2"/>
  <c r="S127" i="2" s="1"/>
  <c r="S132" i="2" s="1"/>
  <c r="S116" i="2"/>
  <c r="AI115" i="2"/>
  <c r="T129" i="2"/>
  <c r="X115" i="2"/>
  <c r="K17" i="4"/>
  <c r="K18" i="4" s="1"/>
  <c r="M6" i="4"/>
  <c r="K30" i="4"/>
  <c r="K31" i="4" s="1"/>
  <c r="U117" i="2"/>
  <c r="AG117" i="2" s="1"/>
  <c r="L116" i="2"/>
  <c r="M117" i="2"/>
  <c r="I132" i="2"/>
  <c r="J126" i="2"/>
  <c r="J127" i="2" s="1"/>
  <c r="M7" i="4"/>
  <c r="M9" i="4" l="1"/>
  <c r="M10" i="4" s="1"/>
  <c r="T116" i="2"/>
  <c r="AC128" i="2"/>
  <c r="AC116" i="2"/>
  <c r="AC126" i="2"/>
  <c r="AB128" i="2"/>
  <c r="AB126" i="2"/>
  <c r="AB127" i="2" s="1"/>
  <c r="AB132" i="2" s="1"/>
  <c r="AB116" i="2"/>
  <c r="AA128" i="2"/>
  <c r="AA116" i="2"/>
  <c r="AA126" i="2"/>
  <c r="AG129" i="2"/>
  <c r="AE116" i="2"/>
  <c r="AE126" i="2"/>
  <c r="AF118" i="2"/>
  <c r="U118" i="2"/>
  <c r="U119" i="2"/>
  <c r="AF119" i="2"/>
  <c r="AJ115" i="2"/>
  <c r="M126" i="2"/>
  <c r="M127" i="2" s="1"/>
  <c r="T127" i="2"/>
  <c r="T132" i="2" s="1"/>
  <c r="U129" i="2"/>
  <c r="Y115" i="2"/>
  <c r="V117" i="2"/>
  <c r="AH117" i="2" s="1"/>
  <c r="AH129" i="2" s="1"/>
  <c r="M116" i="2"/>
  <c r="N117" i="2"/>
  <c r="K126" i="2"/>
  <c r="K127" i="2" s="1"/>
  <c r="J132" i="2"/>
  <c r="AC127" i="2" l="1"/>
  <c r="AC132" i="2"/>
  <c r="AA127" i="2"/>
  <c r="AA132" i="2" s="1"/>
  <c r="AF116" i="2"/>
  <c r="AF126" i="2"/>
  <c r="AF127" i="2" s="1"/>
  <c r="AF132" i="2" s="1"/>
  <c r="AG118" i="2"/>
  <c r="V118" i="2"/>
  <c r="V119" i="2"/>
  <c r="V116" i="2" s="1"/>
  <c r="AG119" i="2"/>
  <c r="U116" i="2"/>
  <c r="AE127" i="2"/>
  <c r="AE132" i="2" s="1"/>
  <c r="U126" i="2"/>
  <c r="U127" i="2" s="1"/>
  <c r="U132" i="2"/>
  <c r="V129" i="2"/>
  <c r="W117" i="2"/>
  <c r="N116" i="2"/>
  <c r="N126" i="2"/>
  <c r="N127" i="2" s="1"/>
  <c r="M132" i="2"/>
  <c r="L126" i="2"/>
  <c r="L127" i="2" s="1"/>
  <c r="K132" i="2"/>
  <c r="W119" i="2" l="1"/>
  <c r="W126" i="2" s="1"/>
  <c r="W127" i="2" s="1"/>
  <c r="AH119" i="2"/>
  <c r="W129" i="2"/>
  <c r="AI117" i="2"/>
  <c r="AH118" i="2"/>
  <c r="W118" i="2"/>
  <c r="AG126" i="2"/>
  <c r="AG127" i="2" s="1"/>
  <c r="AG132" i="2" s="1"/>
  <c r="AG116" i="2"/>
  <c r="V126" i="2"/>
  <c r="V127" i="2" s="1"/>
  <c r="X117" i="2"/>
  <c r="AJ117" i="2" s="1"/>
  <c r="N132" i="2"/>
  <c r="O116" i="2"/>
  <c r="L132" i="2"/>
  <c r="V132" i="2" l="1"/>
  <c r="AI118" i="2"/>
  <c r="AI116" i="2" s="1"/>
  <c r="X118" i="2"/>
  <c r="W116" i="2"/>
  <c r="AJ129" i="2"/>
  <c r="AH126" i="2"/>
  <c r="AH127" i="2" s="1"/>
  <c r="AH132" i="2" s="1"/>
  <c r="AH116" i="2"/>
  <c r="X119" i="2"/>
  <c r="AI119" i="2"/>
  <c r="AI126" i="2"/>
  <c r="AI129" i="2"/>
  <c r="Y117" i="2"/>
  <c r="Y129" i="2" s="1"/>
  <c r="X129" i="2"/>
  <c r="W132" i="2"/>
  <c r="X116" i="2"/>
  <c r="AI127" i="2" l="1"/>
  <c r="AI132" i="2"/>
  <c r="AJ118" i="2"/>
  <c r="Y118" i="2"/>
  <c r="X126" i="2"/>
  <c r="X127" i="2" s="1"/>
  <c r="Y119" i="2"/>
  <c r="AJ119" i="2"/>
  <c r="AJ126" i="2" s="1"/>
  <c r="Y116" i="2" l="1"/>
  <c r="E138" i="2" s="1"/>
  <c r="L140" i="2" s="1"/>
  <c r="X132" i="2"/>
  <c r="AJ116" i="2"/>
  <c r="E144" i="2" s="1"/>
  <c r="L141" i="2" s="1"/>
  <c r="Y126" i="2"/>
  <c r="Y127" i="2" s="1"/>
  <c r="Y132" i="2" s="1"/>
  <c r="E136" i="2" s="1"/>
  <c r="J140" i="2" s="1"/>
  <c r="E135" i="2" l="1"/>
  <c r="AJ127" i="2"/>
  <c r="AJ132" i="2" s="1"/>
  <c r="E142" i="2" l="1"/>
  <c r="J141" i="2" s="1"/>
  <c r="E141" i="2"/>
  <c r="I140" i="2"/>
  <c r="E137" i="2"/>
  <c r="K140" i="2" s="1"/>
  <c r="I141" i="2" l="1"/>
  <c r="E143" i="2"/>
  <c r="K14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Arenas Cardona</author>
    <author>BGinvestments</author>
  </authors>
  <commentList>
    <comment ref="K7" authorId="0" shapeId="0" xr:uid="{E3B6A42A-91E5-4187-B66C-9B1F75042107}">
      <text>
        <r>
          <rPr>
            <b/>
            <sz val="9"/>
            <color indexed="81"/>
            <rFont val="Tahoma"/>
            <family val="2"/>
          </rPr>
          <t>Juan Camilo Arenas Cardona:</t>
        </r>
        <r>
          <rPr>
            <sz val="9"/>
            <color indexed="81"/>
            <rFont val="Tahoma"/>
            <family val="2"/>
          </rPr>
          <t xml:space="preserve">
kilos x cambio</t>
        </r>
      </text>
    </comment>
    <comment ref="G28" authorId="1" shapeId="0" xr:uid="{ADB4C730-CDD1-4042-918C-F97DC146F029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cambio cada 5 años (tiempo)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BGinvestments</author>
  </authors>
  <commentList>
    <comment ref="E61" authorId="0" shapeId="0" xr:uid="{BFCF5E81-428D-4C9E-889D-E3E2DC8839EB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23 viajes diarios a una altura de 100 metros. Según tablas 15,26 minutos x viaje</t>
        </r>
      </text>
    </comment>
    <comment ref="E100" authorId="0" shapeId="0" xr:uid="{55911B90-990C-446D-B98D-9A342C970755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Costo poliza general 100% equipos 2024
56.831.033</t>
        </r>
      </text>
    </comment>
    <comment ref="P115" authorId="0" shapeId="0" xr:uid="{8F4797FD-CB1C-43F2-8892-94B5C2F9558C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Incremento a tarifa diaria 450.000 x 30 dias x 12 meses de operacion</t>
        </r>
      </text>
    </comment>
    <comment ref="AA115" authorId="0" shapeId="0" xr:uid="{90ACF517-6A75-4C92-AF37-69EE95F44121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Incremento a tarifa diaria 450.000 x 30 dias x 12 meses de operacion</t>
        </r>
      </text>
    </comment>
    <comment ref="P117" authorId="0" shapeId="0" xr:uid="{4C0DCB7E-71FF-4908-9B3D-BFE11B512FCA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porcentaje incremento optimosta de 2,5%</t>
        </r>
      </text>
    </comment>
    <comment ref="AA117" authorId="0" shapeId="0" xr:uid="{C1CE91BE-08FE-47A8-B9FF-4FB2D1315A16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porcentaje incremento optimosta de 2,5%</t>
        </r>
      </text>
    </comment>
    <comment ref="AE120" authorId="0" shapeId="0" xr:uid="{54646B8D-370B-47A7-A5AB-6A561BD2611B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Inversion overall + dispositivo de seguridad</t>
        </r>
      </text>
    </comment>
    <comment ref="AA125" authorId="0" shapeId="0" xr:uid="{64F48049-2B1B-471F-A2CB-4815B96CDD29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valor depreciacion anual equipo nuevo
</t>
        </r>
      </text>
    </comment>
    <comment ref="P129" authorId="0" shapeId="0" xr:uid="{5DCBE41B-F861-4A36-AE06-0C8E28E6085A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Suma de nuevo los gastos de energia porque los asume el centro de costos de obra o proyecto</t>
        </r>
      </text>
    </comment>
    <comment ref="AA129" authorId="0" shapeId="0" xr:uid="{651A709E-22B2-4DE0-89DE-778F70642FD7}">
      <text>
        <r>
          <rPr>
            <b/>
            <sz val="9"/>
            <color indexed="81"/>
            <rFont val="Tahoma"/>
            <family val="2"/>
          </rPr>
          <t>BGinvestments:</t>
        </r>
        <r>
          <rPr>
            <sz val="9"/>
            <color indexed="81"/>
            <rFont val="Tahoma"/>
            <family val="2"/>
          </rPr>
          <t xml:space="preserve">
Suma de nuevo los gastos de energia porque los asume el centro de costos de obra o proyecto</t>
        </r>
      </text>
    </comment>
  </commentList>
</comments>
</file>

<file path=xl/sharedStrings.xml><?xml version="1.0" encoding="utf-8"?>
<sst xmlns="http://schemas.openxmlformats.org/spreadsheetml/2006/main" count="390" uniqueCount="285">
  <si>
    <t>Numero malacates</t>
  </si>
  <si>
    <t>Numero de malacates en uso</t>
  </si>
  <si>
    <t>Lubricantes</t>
  </si>
  <si>
    <t>Horas dia</t>
  </si>
  <si>
    <t>Horas semana</t>
  </si>
  <si>
    <t>Horas año</t>
  </si>
  <si>
    <t>Horas cambio</t>
  </si>
  <si>
    <t>No elementos</t>
  </si>
  <si>
    <t>No cambios</t>
  </si>
  <si>
    <t>precio x gl</t>
  </si>
  <si>
    <t>Gl x cambio</t>
  </si>
  <si>
    <t>Total gasto x cambio</t>
  </si>
  <si>
    <t>Total gasto anual</t>
  </si>
  <si>
    <t>aceite 85w140</t>
  </si>
  <si>
    <t>grasa mobilux ep2</t>
  </si>
  <si>
    <t>lubricante penetrante crc 5-56</t>
  </si>
  <si>
    <t>Costo x malacate</t>
  </si>
  <si>
    <t>Total anual flota</t>
  </si>
  <si>
    <t>Latoneria y pintura</t>
  </si>
  <si>
    <t>Horas mtto</t>
  </si>
  <si>
    <t>No equipos</t>
  </si>
  <si>
    <t xml:space="preserve">precio </t>
  </si>
  <si>
    <t>pintura azul marino</t>
  </si>
  <si>
    <t>pintura anticorrosiva</t>
  </si>
  <si>
    <t>Servicio metalmecanico</t>
  </si>
  <si>
    <t>Costo anual flota</t>
  </si>
  <si>
    <t>Otros repuestos y/o servicios</t>
  </si>
  <si>
    <t>Contactor 95 amp 110v  Marca schineider</t>
  </si>
  <si>
    <t>piñones</t>
  </si>
  <si>
    <t>Mtto motores</t>
  </si>
  <si>
    <t>Mtto bobinas frenos</t>
  </si>
  <si>
    <t>Servicio Mtto Electrico</t>
  </si>
  <si>
    <t>Mtto electrico</t>
  </si>
  <si>
    <t>Paracaidas</t>
  </si>
  <si>
    <t>Microswiches</t>
  </si>
  <si>
    <t>Total costo Anual</t>
  </si>
  <si>
    <t>Total costo flota</t>
  </si>
  <si>
    <t>01521</t>
  </si>
  <si>
    <t>02270</t>
  </si>
  <si>
    <t>00468</t>
  </si>
  <si>
    <t>01374</t>
  </si>
  <si>
    <t>01305</t>
  </si>
  <si>
    <t>07781</t>
  </si>
  <si>
    <t>N</t>
  </si>
  <si>
    <t xml:space="preserve">CÉDULA </t>
  </si>
  <si>
    <t xml:space="preserve">NOMBRE FUNCIONARIO </t>
  </si>
  <si>
    <t>Nom Cargo Funcionario</t>
  </si>
  <si>
    <t>Ref Centro Costos</t>
  </si>
  <si>
    <t>SALARIO MES</t>
  </si>
  <si>
    <t>DIAS LABORADOS MES</t>
  </si>
  <si>
    <t>VALOR HORAS EXTRAS Y FESTIVOS</t>
  </si>
  <si>
    <t xml:space="preserve">BONO SODEXO </t>
  </si>
  <si>
    <t>IBC MES</t>
  </si>
  <si>
    <t>BONO TTE</t>
  </si>
  <si>
    <t>TOTAL BASE  PRIMAS Y CESANTIAS</t>
  </si>
  <si>
    <t>EPS 12.5%</t>
  </si>
  <si>
    <t>PENSIÓN 12%</t>
  </si>
  <si>
    <t>ARL 6.96%</t>
  </si>
  <si>
    <t>CAJA 4%</t>
  </si>
  <si>
    <t>CESANTIAS 9.17 % Y 8.33%</t>
  </si>
  <si>
    <t>INTERESES A LAS CESANTIAS 1%</t>
  </si>
  <si>
    <t>PRIMA 8.33%</t>
  </si>
  <si>
    <t>VACACIONES 4.17%</t>
  </si>
  <si>
    <t>TOTAL</t>
  </si>
  <si>
    <t>VALOR DIA (INCLUYE PRESTACIONES)</t>
  </si>
  <si>
    <t>VALOR HORA INCLUYE PRESTACIONES</t>
  </si>
  <si>
    <t>VALOR DIA CLIENTES (margen 30%)</t>
  </si>
  <si>
    <t>MAURICIO ANTONIO ESPINOSA OCHOA</t>
  </si>
  <si>
    <t>OPERADOR TORRE GRUA</t>
  </si>
  <si>
    <t>PROPIEDAD PLANTA Y EQUIPO</t>
  </si>
  <si>
    <t>JUAN GUILLERMO CORTINEZ GUTIERREZ</t>
  </si>
  <si>
    <t>SIPERVISOR(A) SOLDADURA Y MONTAJES</t>
  </si>
  <si>
    <t>FABIO HERNAN GONZALEZ LONDOÑO</t>
  </si>
  <si>
    <t>CONDUCTOR</t>
  </si>
  <si>
    <t>JOHN WILSON ARIAS SILVA</t>
  </si>
  <si>
    <t>JOHN DARIO BEDOYA</t>
  </si>
  <si>
    <t>OFICIAL SOLDADOR</t>
  </si>
  <si>
    <t>JAHIR TRUJILLO</t>
  </si>
  <si>
    <t>TÉCNICO ELECTROMECÁNICO</t>
  </si>
  <si>
    <t>DANIEL  SALDARRIAGA MARTINEZ</t>
  </si>
  <si>
    <t>AUXILIAR MMTO MAQ Y EQUIPO</t>
  </si>
  <si>
    <t>ROBERTO SALAS</t>
  </si>
  <si>
    <t>OPERADOR MINICARGADOR</t>
  </si>
  <si>
    <t>EVER AUGUSTO ESTRADA ESTRADA</t>
  </si>
  <si>
    <t>OPERADOR RETRO</t>
  </si>
  <si>
    <t>MIGUEL ANGEL MARIN PAVAS</t>
  </si>
  <si>
    <t>AUXILIAR LOGISTICO</t>
  </si>
  <si>
    <t>CARLOS MARIO GUTIERREZ</t>
  </si>
  <si>
    <t>AYUDANTE</t>
  </si>
  <si>
    <t>SERGIO</t>
  </si>
  <si>
    <t>JOSE LUIS ESTRADA MONROY</t>
  </si>
  <si>
    <t>YEISON ALEXANDER SALAS RESTREPO</t>
  </si>
  <si>
    <t>SOLDADOR</t>
  </si>
  <si>
    <t>KEINER PATIÑO</t>
  </si>
  <si>
    <t>AUXILIAR ELECTROMECÁNICO</t>
  </si>
  <si>
    <t>WILLIAM LONDOÑO</t>
  </si>
  <si>
    <t>JUAN DAVID MONTOYA CASTRO</t>
  </si>
  <si>
    <t>JUAN CAMILO OSORIO OSORIO</t>
  </si>
  <si>
    <t>TECNICO COMBUSTION</t>
  </si>
  <si>
    <t>RAFAEL ANGEL CORTINES GUTIERREZ</t>
  </si>
  <si>
    <t>CARLOS AUGUSTO ARBOLEDA RESTREPO</t>
  </si>
  <si>
    <t>ROBERT REINA</t>
  </si>
  <si>
    <t>ISAIAS DURAN</t>
  </si>
  <si>
    <t>JOSE ALEXANDER BOLIVAR RODRIGUEZ</t>
  </si>
  <si>
    <t>NIDO</t>
  </si>
  <si>
    <t>HERMAN ANCIZAR GUISAO URIBE</t>
  </si>
  <si>
    <t>ORION ET2 T3</t>
  </si>
  <si>
    <t xml:space="preserve">BRAYAN </t>
  </si>
  <si>
    <t>OPERADOR DE PLANTA DE MEZCLAS</t>
  </si>
  <si>
    <t>LUIDER SAMIR RAMIREZ GARCIA</t>
  </si>
  <si>
    <t>ALLEGRO</t>
  </si>
  <si>
    <t>EDWIN  PALACIOS PALACIOS</t>
  </si>
  <si>
    <t>15511622</t>
  </si>
  <si>
    <t>CESAR AUGUSTO MUÑOZ MORA</t>
  </si>
  <si>
    <t>98535350</t>
  </si>
  <si>
    <t>JADER ANTONIO GOMEZ PEREZ</t>
  </si>
  <si>
    <t>OPERADOR DE EQUIPOS MENORES</t>
  </si>
  <si>
    <t>Frecuencia costo de operación</t>
  </si>
  <si>
    <t>mensual</t>
  </si>
  <si>
    <t>Frecuencia de mtto</t>
  </si>
  <si>
    <t>ANALISIS COSTO CICLO DE VIDA DEL ACTIVO (LCC)</t>
  </si>
  <si>
    <t>EQUIPO A</t>
  </si>
  <si>
    <t>EQUIPO B</t>
  </si>
  <si>
    <t>MALACATE ACTUAL SC120</t>
  </si>
  <si>
    <t>MALACATE NUEVO SC200</t>
  </si>
  <si>
    <t>EQUIPO C</t>
  </si>
  <si>
    <t>1. DEFINICION EQUIPO</t>
  </si>
  <si>
    <t>Fecha adquisicion</t>
  </si>
  <si>
    <t>Fabricante</t>
  </si>
  <si>
    <t>CNBM - China</t>
  </si>
  <si>
    <t>Ubicación</t>
  </si>
  <si>
    <t>Nuevo</t>
  </si>
  <si>
    <t>Codigo activo</t>
  </si>
  <si>
    <t>CS-MCT6</t>
  </si>
  <si>
    <t>Años de uso reconocidos</t>
  </si>
  <si>
    <t>Inversion equipo nuevo (incluye nacionalizacion y transporte)</t>
  </si>
  <si>
    <t>Años vida util reconocida</t>
  </si>
  <si>
    <t>Incremento costo de mantenimiento (Anual optimista)</t>
  </si>
  <si>
    <t>Incremento costo de mantenimiento (Anual pesimista)</t>
  </si>
  <si>
    <t>Incremento costo energia (Anual optimista)</t>
  </si>
  <si>
    <t>Incremento costo energia (Anual pesimista)</t>
  </si>
  <si>
    <t>Incremento costo polizas de seguro (Anual optimista)</t>
  </si>
  <si>
    <t>Incremento costo polizas de seguro (Anual pesimista)</t>
  </si>
  <si>
    <t>Incremento salario personal (Anual optimista)</t>
  </si>
  <si>
    <t>Incremento salario personal (Anual pesimista)</t>
  </si>
  <si>
    <t>INCREMENTO SALARIO MINIMO ULTIMOS 10 AÑOS</t>
  </si>
  <si>
    <t>Costo de mercancía (USD)</t>
  </si>
  <si>
    <t>Arancel (10%) USD</t>
  </si>
  <si>
    <t>Valor TRM (hoy)</t>
  </si>
  <si>
    <t>IVA (19% sobre costo mercancía + arancel) (USD)</t>
  </si>
  <si>
    <t>Derechos de tramite (1% sobre costo de mercancía + arancel) USD</t>
  </si>
  <si>
    <t>Transporte (según agilidad del envío) China - Colombia</t>
  </si>
  <si>
    <t>beneficios / Ingresos (mensual)</t>
  </si>
  <si>
    <t>beneficios / Ingresos (anual)</t>
  </si>
  <si>
    <t>2. DATOS DEL PROBLEMA</t>
  </si>
  <si>
    <t>3. COSTOS DE IMPORTACION EQUIPO NUEVO</t>
  </si>
  <si>
    <t>Incremento ingresos (anual %)</t>
  </si>
  <si>
    <t>n/a</t>
  </si>
  <si>
    <t>Total ejercicio</t>
  </si>
  <si>
    <t>Valor de salvamento libros (del mercado + 4% del valor salvamento)</t>
  </si>
  <si>
    <t>Depreciacion anual (lineal)</t>
  </si>
  <si>
    <t>Vida util (años)</t>
  </si>
  <si>
    <t>Costo de mercancía (COP)</t>
  </si>
  <si>
    <t>Arancel (10%) COP</t>
  </si>
  <si>
    <t>IVA (19% sobre costo mercancía + arancel) (COP)</t>
  </si>
  <si>
    <t>Derechos de tramite (1% sobre costo de mercancía + arancel) COP</t>
  </si>
  <si>
    <t>Años depreciados actualmente</t>
  </si>
  <si>
    <t>Horas promedio dia</t>
  </si>
  <si>
    <t>Horas promedio mes</t>
  </si>
  <si>
    <t>Tarifa KWH energia</t>
  </si>
  <si>
    <t>Costo KWH energia x mes</t>
  </si>
  <si>
    <t>Consumo energia equipo KW</t>
  </si>
  <si>
    <t>Depreciacion anual COP</t>
  </si>
  <si>
    <t>Depreciacion acomulada COP</t>
  </si>
  <si>
    <t>Valor de salvamento COP</t>
  </si>
  <si>
    <t>Costo COP</t>
  </si>
  <si>
    <t>Dias laborados x mes</t>
  </si>
  <si>
    <t>Numero operadores</t>
  </si>
  <si>
    <t>Horas promedio dia (trabajo equipo)</t>
  </si>
  <si>
    <t>7. COSTOS OPERADOR (INCLUYE PRESTACIONES LEGALES)</t>
  </si>
  <si>
    <t>Tarifa hora operador (Incluye prestaciones legales)</t>
  </si>
  <si>
    <t>Costo mantenimiento preventivo (200 horas)</t>
  </si>
  <si>
    <t>Costo x equipo</t>
  </si>
  <si>
    <t>Costo mantenimiento overall pintura y restauracion</t>
  </si>
  <si>
    <t>Costo mantenimiento overall (cambio de repuestos criticos)</t>
  </si>
  <si>
    <t>Costos MO realce (8 metros - 7 cuerpos)</t>
  </si>
  <si>
    <t>Costos MO preventivo (200 horas) x 3 tecnicos dia</t>
  </si>
  <si>
    <t>Costos traslado a obra equipo (llevada)</t>
  </si>
  <si>
    <t>Costos traslado a obra equipo (traida)</t>
  </si>
  <si>
    <t>Costos traslado de cuerpos x 7 para realce</t>
  </si>
  <si>
    <t>Total costo mtto repuestos por año</t>
  </si>
  <si>
    <t>Total costo MO servicios para la operación por año</t>
  </si>
  <si>
    <t>Cantidad realces por año</t>
  </si>
  <si>
    <t>Total costo MO realce por año</t>
  </si>
  <si>
    <t>Total costo operador x mes</t>
  </si>
  <si>
    <t>Total costo operador x año</t>
  </si>
  <si>
    <t>Operación anual del activo (en meses)</t>
  </si>
  <si>
    <t>Total costo transportes logisticos x año</t>
  </si>
  <si>
    <t>Total costo energia KW x año</t>
  </si>
  <si>
    <t>Costos MO Montaje (15 metros) x 1 ocasión</t>
  </si>
  <si>
    <t>Costos MO desmontaje (95 - 100 metros) x 1 ocasión</t>
  </si>
  <si>
    <t>Cantidad mttos x año</t>
  </si>
  <si>
    <t>Costo MO preventivos x año</t>
  </si>
  <si>
    <t>Total importacion COP (equipo en taller)</t>
  </si>
  <si>
    <t>Tasa de oportunidad</t>
  </si>
  <si>
    <t>Impuesto de renta</t>
  </si>
  <si>
    <t>TOTAL COSTO OPERACIÓN ANUAL</t>
  </si>
  <si>
    <t>MARGEN ANUAL</t>
  </si>
  <si>
    <t>Total costo MO mantenimiento por año</t>
  </si>
  <si>
    <t>Costos MO overall x 3 tecnicos x 15 dias</t>
  </si>
  <si>
    <t>ESTADO DE RESULTADOS</t>
  </si>
  <si>
    <t>Flujo de caja libre antes de impuesto</t>
  </si>
  <si>
    <t>Impuesto renta</t>
  </si>
  <si>
    <t>Mas depreciacion (+)</t>
  </si>
  <si>
    <t>Valor de Salvamento</t>
  </si>
  <si>
    <t>Flujo de caja libre neto</t>
  </si>
  <si>
    <t>Valor Presente Neto (VNA)</t>
  </si>
  <si>
    <t>Tasa Interna de Retorno (TIR)</t>
  </si>
  <si>
    <t>Valor Anual Equivalente (VAE)</t>
  </si>
  <si>
    <t>Analisis costo / beneficio</t>
  </si>
  <si>
    <t>AÑO 2015</t>
  </si>
  <si>
    <t>AÑO 2016</t>
  </si>
  <si>
    <t>AÑO 2017</t>
  </si>
  <si>
    <t>AÑO 2018</t>
  </si>
  <si>
    <t>AÑO 2019</t>
  </si>
  <si>
    <t>AÑO 2020</t>
  </si>
  <si>
    <t>AÑO 2021</t>
  </si>
  <si>
    <t>AÑO 2022</t>
  </si>
  <si>
    <t>AÑO 2023</t>
  </si>
  <si>
    <t>AÑO 2024</t>
  </si>
  <si>
    <t>AÑO 2025</t>
  </si>
  <si>
    <t>13. EVALUACION EQUIPO MALACATE</t>
  </si>
  <si>
    <t>Costo poliza de aseguramiento (2% del costo de la poliza general)</t>
  </si>
  <si>
    <t>4. ANALISIS DE LA DEPRECIACIÓN</t>
  </si>
  <si>
    <t>5. ANALISIS DE SALVAMENTO</t>
  </si>
  <si>
    <t>Ingresos (anuales)</t>
  </si>
  <si>
    <t>Egresos (anuales)</t>
  </si>
  <si>
    <t>ADQUISICION</t>
  </si>
  <si>
    <t>Inversion Equipo (CAPEX)</t>
  </si>
  <si>
    <t>6. COSTOS (ENERGÍA)</t>
  </si>
  <si>
    <t>AÑO 2026</t>
  </si>
  <si>
    <t>AÑO 2027</t>
  </si>
  <si>
    <t>AÑO 2028</t>
  </si>
  <si>
    <t>AÑO 2029</t>
  </si>
  <si>
    <t>AÑO 2030</t>
  </si>
  <si>
    <t>AÑO 2031</t>
  </si>
  <si>
    <t>AÑO 2032</t>
  </si>
  <si>
    <t>AÑO 2033</t>
  </si>
  <si>
    <t>AÑO 2034</t>
  </si>
  <si>
    <t>AÑO 2035</t>
  </si>
  <si>
    <t xml:space="preserve">HOY </t>
  </si>
  <si>
    <t>FUENTE: https://www.epm.com.co/clientesyusuarios/energia/tarifas-energia/tarifas-anos-anteriores-energia.html</t>
  </si>
  <si>
    <t>INCREMENTO TARIFARIO ENERGIA ULTIMOS 10 AÑOS (INDUSTRIA)</t>
  </si>
  <si>
    <t>AÑO</t>
  </si>
  <si>
    <t>TARIFA</t>
  </si>
  <si>
    <t>VARIACION %</t>
  </si>
  <si>
    <t>IPC</t>
  </si>
  <si>
    <t>INCREMENTO IPC ANUAL ULTIMOS 10 AÑOS</t>
  </si>
  <si>
    <t>Incremento IPC (anual optimista)</t>
  </si>
  <si>
    <t>Incremento IPC (anual pesimista)</t>
  </si>
  <si>
    <t>8. COSTOS DE REPUESTOS MANTENIMIENTO PREVENTIVO</t>
  </si>
  <si>
    <t>9. COSTOS DE REPUESTOS OVERALL</t>
  </si>
  <si>
    <t>10. COSTOS MANO DE OBRA MANTENIMIENTO</t>
  </si>
  <si>
    <t>11. COSTOS SERVICIOS PARA LA OPERACIÓN</t>
  </si>
  <si>
    <t>12. COSTOS TRANSPORTES LOGISTICOS</t>
  </si>
  <si>
    <t>13. COSTOS POLIZA ASEGURAMIENTO</t>
  </si>
  <si>
    <t>Mas servicios ENERGIA (+)</t>
  </si>
  <si>
    <t>PROYECCIÓN OPTIMISTA (CICLO DE VIDA DEL ACTIVO) PROXIMOS 10 AÑOS</t>
  </si>
  <si>
    <t>PROYECCIÓN OPTIMISTA (CICLO DE VIDA DEL ACTIVO) EQUIPO NUEVO</t>
  </si>
  <si>
    <t>VPN</t>
  </si>
  <si>
    <t>TIR</t>
  </si>
  <si>
    <t>VAE</t>
  </si>
  <si>
    <t>C/F</t>
  </si>
  <si>
    <t>ANALISIS DE RESULTADOS</t>
  </si>
  <si>
    <t>ANALISIS DE RESULTADOS Y TOMA DE DESICIONES</t>
  </si>
  <si>
    <t>ADQUISICION DEL ACTIVO B</t>
  </si>
  <si>
    <t>CALCULO CRITERIOS DE EVALUACION EQUIPO B</t>
  </si>
  <si>
    <t>CALCULO CRITERIOR DE EVALUACION EQUIPO A</t>
  </si>
  <si>
    <t>CONCLUSIONES</t>
  </si>
  <si>
    <t>1. De acuerdo al criterio de evaluacion Valor Presente Neto (VPN) el equipo A representa un equipo que añade valor, ya que el resutado en superior a 0 y comparado con el equipo nuevo representa mayor rentabilidad.
2. Respecto al criterio TIR el equipo A representa una tasa de rentabibilidad mayor de la esperada o de oportunidad. Con respecto al equipo nuevo tiene mejor resultado
3. REspecto al valor anual equivalente ambas propuestas de inversion tienen valores negativos por debajo de cero. Este indicador se ajusta y representa mejor criterio cuando los proyectos tienen distintos periodos de tiempo. Este indicador por efectos de desicion se descarta.
4. Cos respecto al criterio costo beneficio el equipo A representa mejor beneficio pues su resultado es mayor que 1 y representa mejor valor que equipo nuevo.</t>
  </si>
  <si>
    <t>De acuerdo a los resultados optenidos se define continuar con la operación del equipo A, debido a sus resultados a nivel de costos, se recomienda realizar inversiones en seguridad cada 5 años en cuento al dispositivo de seguridad</t>
  </si>
  <si>
    <t>VELOCIDADES Y VIAJES PROMEDIO DIA DE EQUIPO MALACATE</t>
  </si>
  <si>
    <t>COSTOS RELACIONADOS A OVERALL EQUIPO (REPUESTOS)</t>
  </si>
  <si>
    <t>COSTOS RELACIONADOS A OVERALL EQUIPO (INSUMOS)</t>
  </si>
  <si>
    <t>COSTOS RELACIONADOS AINSUMOS MANTENIMIENTO PREVENTIVO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</si>
</sst>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_-* #,##0.0_-;\-* #,##0.0_-;_-* &quot;-&quot;?_-;_-@_-"/>
    <numFmt numFmtId="167" formatCode="_-* #,##0_-;\-* #,##0_-;_-* &quot;-&quot;?_-;_-@_-"/>
    <numFmt numFmtId="168" formatCode="0.000"/>
    <numFmt numFmtId="169" formatCode="#,##0\ &quot;$&quot;"/>
    <numFmt numFmtId="170" formatCode="#,##0\ &quot;$&quot;;[Red]\-#,##0\ &quot;$&quot;"/>
    <numFmt numFmtId="171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entury Gothic"/>
      <family val="2"/>
    </font>
    <font>
      <b/>
      <sz val="10"/>
      <color rgb="FF000000"/>
      <name val="Century Gothic"/>
      <family val="2"/>
    </font>
    <font>
      <b/>
      <sz val="10"/>
      <color rgb="FFFF0000"/>
      <name val="Century Gothic"/>
      <family val="2"/>
    </font>
    <font>
      <b/>
      <sz val="10"/>
      <color rgb="FF6D6D6D"/>
      <name val="Century Gothic"/>
      <family val="2"/>
    </font>
    <font>
      <sz val="10"/>
      <color indexed="8"/>
      <name val="Arial"/>
      <family val="2"/>
    </font>
    <font>
      <sz val="10"/>
      <name val="Century Gothic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Calibri"/>
      <family val="2"/>
    </font>
    <font>
      <b/>
      <sz val="11"/>
      <color rgb="FF242424"/>
      <name val="Calibri"/>
      <family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3" fillId="2" borderId="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top"/>
    </xf>
    <xf numFmtId="164" fontId="0" fillId="2" borderId="0" xfId="0" applyNumberFormat="1" applyFill="1"/>
    <xf numFmtId="43" fontId="0" fillId="2" borderId="0" xfId="1" applyFont="1" applyFill="1" applyBorder="1"/>
    <xf numFmtId="43" fontId="0" fillId="2" borderId="5" xfId="0" applyNumberFormat="1" applyFill="1" applyBorder="1"/>
    <xf numFmtId="0" fontId="0" fillId="2" borderId="4" xfId="0" applyFill="1" applyBorder="1"/>
    <xf numFmtId="0" fontId="0" fillId="2" borderId="6" xfId="0" applyFill="1" applyBorder="1"/>
    <xf numFmtId="0" fontId="0" fillId="2" borderId="7" xfId="0" applyFill="1" applyBorder="1"/>
    <xf numFmtId="166" fontId="0" fillId="2" borderId="5" xfId="0" applyNumberFormat="1" applyFill="1" applyBorder="1"/>
    <xf numFmtId="0" fontId="3" fillId="2" borderId="6" xfId="0" applyFont="1" applyFill="1" applyBorder="1" applyAlignment="1">
      <alignment horizontal="right" vertical="top"/>
    </xf>
    <xf numFmtId="0" fontId="3" fillId="2" borderId="7" xfId="0" applyFont="1" applyFill="1" applyBorder="1" applyAlignment="1">
      <alignment horizontal="right" vertical="top"/>
    </xf>
    <xf numFmtId="0" fontId="10" fillId="0" borderId="9" xfId="0" applyFont="1" applyBorder="1" applyAlignment="1">
      <alignment vertical="top"/>
    </xf>
    <xf numFmtId="4" fontId="10" fillId="0" borderId="9" xfId="0" applyNumberFormat="1" applyFont="1" applyBorder="1" applyAlignment="1">
      <alignment vertical="top"/>
    </xf>
    <xf numFmtId="0" fontId="0" fillId="0" borderId="9" xfId="0" applyBorder="1" applyAlignment="1">
      <alignment horizontal="center" vertical="center"/>
    </xf>
    <xf numFmtId="43" fontId="0" fillId="0" borderId="9" xfId="1" applyFont="1" applyBorder="1"/>
    <xf numFmtId="3" fontId="11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165" fontId="11" fillId="0" borderId="9" xfId="1" applyNumberFormat="1" applyFont="1" applyBorder="1" applyAlignment="1">
      <alignment horizontal="center" vertical="top" wrapText="1"/>
    </xf>
    <xf numFmtId="43" fontId="11" fillId="0" borderId="9" xfId="1" applyFont="1" applyBorder="1" applyAlignment="1">
      <alignment horizontal="center" vertical="top" wrapText="1"/>
    </xf>
    <xf numFmtId="43" fontId="6" fillId="4" borderId="9" xfId="1" applyFont="1" applyFill="1" applyBorder="1" applyAlignment="1">
      <alignment horizontal="center" vertical="top" wrapText="1"/>
    </xf>
    <xf numFmtId="43" fontId="0" fillId="0" borderId="9" xfId="0" applyNumberFormat="1" applyBorder="1"/>
    <xf numFmtId="43" fontId="0" fillId="0" borderId="0" xfId="1" applyFont="1"/>
    <xf numFmtId="43" fontId="0" fillId="0" borderId="0" xfId="0" applyNumberFormat="1"/>
    <xf numFmtId="0" fontId="13" fillId="2" borderId="0" xfId="0" applyFont="1" applyFill="1"/>
    <xf numFmtId="0" fontId="12" fillId="6" borderId="0" xfId="0" applyFont="1" applyFill="1"/>
    <xf numFmtId="0" fontId="12" fillId="7" borderId="0" xfId="0" applyFont="1" applyFill="1" applyAlignment="1">
      <alignment horizontal="center"/>
    </xf>
    <xf numFmtId="0" fontId="13" fillId="5" borderId="0" xfId="0" applyFont="1" applyFill="1" applyAlignment="1">
      <alignment horizontal="center"/>
    </xf>
    <xf numFmtId="0" fontId="12" fillId="6" borderId="9" xfId="0" applyFont="1" applyFill="1" applyBorder="1"/>
    <xf numFmtId="0" fontId="0" fillId="2" borderId="9" xfId="0" applyFill="1" applyBorder="1"/>
    <xf numFmtId="0" fontId="12" fillId="7" borderId="9" xfId="0" applyFont="1" applyFill="1" applyBorder="1" applyAlignment="1">
      <alignment horizontal="center"/>
    </xf>
    <xf numFmtId="0" fontId="13" fillId="5" borderId="9" xfId="0" applyFont="1" applyFill="1" applyBorder="1" applyAlignment="1">
      <alignment horizontal="center"/>
    </xf>
    <xf numFmtId="0" fontId="12" fillId="6" borderId="10" xfId="0" applyFont="1" applyFill="1" applyBorder="1"/>
    <xf numFmtId="0" fontId="12" fillId="8" borderId="0" xfId="0" applyFont="1" applyFill="1" applyAlignment="1">
      <alignment horizontal="center"/>
    </xf>
    <xf numFmtId="0" fontId="12" fillId="8" borderId="9" xfId="0" applyFont="1" applyFill="1" applyBorder="1" applyAlignment="1">
      <alignment horizontal="center"/>
    </xf>
    <xf numFmtId="165" fontId="0" fillId="2" borderId="9" xfId="1" applyNumberFormat="1" applyFont="1" applyFill="1" applyBorder="1"/>
    <xf numFmtId="14" fontId="0" fillId="2" borderId="9" xfId="1" applyNumberFormat="1" applyFont="1" applyFill="1" applyBorder="1"/>
    <xf numFmtId="1" fontId="0" fillId="2" borderId="9" xfId="1" applyNumberFormat="1" applyFont="1" applyFill="1" applyBorder="1"/>
    <xf numFmtId="164" fontId="0" fillId="2" borderId="9" xfId="0" applyNumberFormat="1" applyFill="1" applyBorder="1"/>
    <xf numFmtId="1" fontId="0" fillId="2" borderId="9" xfId="0" applyNumberFormat="1" applyFill="1" applyBorder="1"/>
    <xf numFmtId="0" fontId="14" fillId="0" borderId="9" xfId="0" applyFont="1" applyBorder="1" applyAlignment="1">
      <alignment horizontal="left" vertical="center" wrapText="1"/>
    </xf>
    <xf numFmtId="165" fontId="0" fillId="2" borderId="9" xfId="0" applyNumberFormat="1" applyFill="1" applyBorder="1"/>
    <xf numFmtId="0" fontId="0" fillId="6" borderId="0" xfId="0" applyFill="1" applyBorder="1"/>
    <xf numFmtId="0" fontId="0" fillId="6" borderId="0" xfId="0" applyFill="1"/>
    <xf numFmtId="167" fontId="0" fillId="2" borderId="9" xfId="0" applyNumberFormat="1" applyFill="1" applyBorder="1"/>
    <xf numFmtId="165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" fontId="0" fillId="2" borderId="9" xfId="0" applyNumberFormat="1" applyFill="1" applyBorder="1" applyAlignment="1">
      <alignment horizontal="right"/>
    </xf>
    <xf numFmtId="168" fontId="0" fillId="2" borderId="9" xfId="0" applyNumberFormat="1" applyFill="1" applyBorder="1"/>
    <xf numFmtId="2" fontId="0" fillId="2" borderId="9" xfId="0" applyNumberFormat="1" applyFill="1" applyBorder="1"/>
    <xf numFmtId="43" fontId="0" fillId="2" borderId="9" xfId="1" applyFont="1" applyFill="1" applyBorder="1"/>
    <xf numFmtId="43" fontId="0" fillId="2" borderId="9" xfId="0" applyNumberFormat="1" applyFill="1" applyBorder="1"/>
    <xf numFmtId="0" fontId="0" fillId="2" borderId="0" xfId="0" applyFill="1" applyBorder="1"/>
    <xf numFmtId="166" fontId="0" fillId="2" borderId="9" xfId="0" applyNumberFormat="1" applyFill="1" applyBorder="1"/>
    <xf numFmtId="0" fontId="13" fillId="9" borderId="9" xfId="0" applyFont="1" applyFill="1" applyBorder="1"/>
    <xf numFmtId="165" fontId="13" fillId="9" borderId="9" xfId="0" applyNumberFormat="1" applyFont="1" applyFill="1" applyBorder="1"/>
    <xf numFmtId="165" fontId="13" fillId="9" borderId="9" xfId="1" applyNumberFormat="1" applyFont="1" applyFill="1" applyBorder="1"/>
    <xf numFmtId="43" fontId="13" fillId="9" borderId="9" xfId="0" applyNumberFormat="1" applyFont="1" applyFill="1" applyBorder="1"/>
    <xf numFmtId="0" fontId="0" fillId="2" borderId="9" xfId="0" applyFont="1" applyFill="1" applyBorder="1"/>
    <xf numFmtId="165" fontId="1" fillId="2" borderId="9" xfId="1" applyNumberFormat="1" applyFont="1" applyFill="1" applyBorder="1"/>
    <xf numFmtId="165" fontId="13" fillId="9" borderId="9" xfId="0" applyNumberFormat="1" applyFont="1" applyFill="1" applyBorder="1" applyAlignment="1">
      <alignment horizontal="right"/>
    </xf>
    <xf numFmtId="0" fontId="13" fillId="9" borderId="9" xfId="0" applyFont="1" applyFill="1" applyBorder="1" applyAlignment="1">
      <alignment horizontal="right"/>
    </xf>
    <xf numFmtId="0" fontId="15" fillId="9" borderId="9" xfId="0" applyFont="1" applyFill="1" applyBorder="1" applyAlignment="1">
      <alignment horizontal="left" vertical="center" wrapText="1"/>
    </xf>
    <xf numFmtId="0" fontId="16" fillId="9" borderId="9" xfId="0" applyFont="1" applyFill="1" applyBorder="1"/>
    <xf numFmtId="43" fontId="16" fillId="9" borderId="9" xfId="0" applyNumberFormat="1" applyFont="1" applyFill="1" applyBorder="1"/>
    <xf numFmtId="0" fontId="0" fillId="6" borderId="9" xfId="0" applyFill="1" applyBorder="1"/>
    <xf numFmtId="0" fontId="18" fillId="10" borderId="0" xfId="0" applyFont="1" applyFill="1"/>
    <xf numFmtId="0" fontId="0" fillId="10" borderId="0" xfId="0" applyFill="1"/>
    <xf numFmtId="0" fontId="0" fillId="10" borderId="9" xfId="0" applyFill="1" applyBorder="1" applyAlignment="1">
      <alignment horizontal="left" indent="1"/>
    </xf>
    <xf numFmtId="0" fontId="0" fillId="10" borderId="9" xfId="0" applyFill="1" applyBorder="1"/>
    <xf numFmtId="41" fontId="0" fillId="10" borderId="9" xfId="0" applyNumberFormat="1" applyFill="1" applyBorder="1"/>
    <xf numFmtId="165" fontId="0" fillId="10" borderId="9" xfId="1" applyNumberFormat="1" applyFont="1" applyFill="1" applyBorder="1"/>
    <xf numFmtId="165" fontId="0" fillId="10" borderId="9" xfId="0" applyNumberFormat="1" applyFill="1" applyBorder="1"/>
    <xf numFmtId="0" fontId="18" fillId="10" borderId="9" xfId="0" applyFont="1" applyFill="1" applyBorder="1"/>
    <xf numFmtId="165" fontId="19" fillId="10" borderId="9" xfId="0" applyNumberFormat="1" applyFont="1" applyFill="1" applyBorder="1"/>
    <xf numFmtId="0" fontId="18" fillId="2" borderId="0" xfId="0" applyFont="1" applyFill="1" applyAlignment="1">
      <alignment horizontal="center"/>
    </xf>
    <xf numFmtId="165" fontId="18" fillId="2" borderId="0" xfId="0" applyNumberFormat="1" applyFont="1" applyFill="1"/>
    <xf numFmtId="41" fontId="18" fillId="2" borderId="0" xfId="0" applyNumberFormat="1" applyFont="1" applyFill="1"/>
    <xf numFmtId="0" fontId="21" fillId="6" borderId="9" xfId="0" applyFont="1" applyFill="1" applyBorder="1"/>
    <xf numFmtId="165" fontId="21" fillId="6" borderId="9" xfId="1" applyNumberFormat="1" applyFont="1" applyFill="1" applyBorder="1"/>
    <xf numFmtId="41" fontId="21" fillId="6" borderId="9" xfId="0" applyNumberFormat="1" applyFont="1" applyFill="1" applyBorder="1"/>
    <xf numFmtId="165" fontId="21" fillId="6" borderId="9" xfId="0" applyNumberFormat="1" applyFont="1" applyFill="1" applyBorder="1"/>
    <xf numFmtId="0" fontId="17" fillId="6" borderId="9" xfId="0" applyFont="1" applyFill="1" applyBorder="1"/>
    <xf numFmtId="0" fontId="21" fillId="6" borderId="9" xfId="0" applyFont="1" applyFill="1" applyBorder="1" applyAlignment="1">
      <alignment horizontal="center"/>
    </xf>
    <xf numFmtId="9" fontId="0" fillId="2" borderId="9" xfId="2" applyFont="1" applyFill="1" applyBorder="1"/>
    <xf numFmtId="0" fontId="0" fillId="3" borderId="0" xfId="0" applyFill="1" applyAlignment="1">
      <alignment horizontal="center"/>
    </xf>
    <xf numFmtId="17" fontId="0" fillId="2" borderId="9" xfId="0" applyNumberFormat="1" applyFill="1" applyBorder="1"/>
    <xf numFmtId="10" fontId="0" fillId="2" borderId="9" xfId="2" applyNumberFormat="1" applyFont="1" applyFill="1" applyBorder="1"/>
    <xf numFmtId="0" fontId="12" fillId="6" borderId="9" xfId="0" applyFont="1" applyFill="1" applyBorder="1" applyAlignment="1">
      <alignment horizontal="center" wrapText="1"/>
    </xf>
    <xf numFmtId="171" fontId="0" fillId="2" borderId="9" xfId="2" applyNumberFormat="1" applyFont="1" applyFill="1" applyBorder="1"/>
    <xf numFmtId="43" fontId="0" fillId="2" borderId="9" xfId="1" applyNumberFormat="1" applyFont="1" applyFill="1" applyBorder="1"/>
    <xf numFmtId="0" fontId="0" fillId="9" borderId="9" xfId="0" applyFill="1" applyBorder="1"/>
    <xf numFmtId="165" fontId="0" fillId="9" borderId="9" xfId="1" applyNumberFormat="1" applyFont="1" applyFill="1" applyBorder="1"/>
    <xf numFmtId="9" fontId="0" fillId="2" borderId="0" xfId="0" applyNumberFormat="1" applyFill="1"/>
    <xf numFmtId="0" fontId="0" fillId="2" borderId="0" xfId="0" applyFill="1" applyBorder="1" applyAlignment="1">
      <alignment horizontal="center"/>
    </xf>
    <xf numFmtId="0" fontId="17" fillId="2" borderId="0" xfId="0" applyFont="1" applyFill="1" applyBorder="1"/>
    <xf numFmtId="0" fontId="21" fillId="2" borderId="0" xfId="0" applyFont="1" applyFill="1" applyBorder="1" applyAlignment="1">
      <alignment horizontal="center"/>
    </xf>
    <xf numFmtId="0" fontId="21" fillId="2" borderId="0" xfId="0" applyFont="1" applyFill="1" applyBorder="1"/>
    <xf numFmtId="165" fontId="21" fillId="2" borderId="0" xfId="1" applyNumberFormat="1" applyFont="1" applyFill="1" applyBorder="1"/>
    <xf numFmtId="41" fontId="21" fillId="2" borderId="0" xfId="0" applyNumberFormat="1" applyFont="1" applyFill="1" applyBorder="1"/>
    <xf numFmtId="0" fontId="0" fillId="2" borderId="0" xfId="0" applyFill="1" applyBorder="1" applyAlignment="1">
      <alignment horizontal="left" indent="1"/>
    </xf>
    <xf numFmtId="165" fontId="0" fillId="2" borderId="0" xfId="1" applyNumberFormat="1" applyFont="1" applyFill="1" applyBorder="1"/>
    <xf numFmtId="166" fontId="0" fillId="2" borderId="0" xfId="0" applyNumberFormat="1" applyFill="1" applyBorder="1"/>
    <xf numFmtId="165" fontId="0" fillId="2" borderId="0" xfId="0" applyNumberFormat="1" applyFill="1" applyBorder="1"/>
    <xf numFmtId="0" fontId="18" fillId="2" borderId="0" xfId="0" applyFont="1" applyFill="1" applyBorder="1"/>
    <xf numFmtId="165" fontId="19" fillId="2" borderId="0" xfId="0" applyNumberFormat="1" applyFont="1" applyFill="1" applyBorder="1"/>
    <xf numFmtId="165" fontId="21" fillId="2" borderId="0" xfId="0" applyNumberFormat="1" applyFont="1" applyFill="1" applyBorder="1"/>
    <xf numFmtId="0" fontId="23" fillId="5" borderId="9" xfId="0" applyFont="1" applyFill="1" applyBorder="1" applyAlignment="1">
      <alignment horizontal="center"/>
    </xf>
    <xf numFmtId="165" fontId="23" fillId="5" borderId="9" xfId="1" applyNumberFormat="1" applyFont="1" applyFill="1" applyBorder="1"/>
    <xf numFmtId="41" fontId="23" fillId="5" borderId="9" xfId="0" applyNumberFormat="1" applyFont="1" applyFill="1" applyBorder="1"/>
    <xf numFmtId="165" fontId="23" fillId="5" borderId="9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165" fontId="22" fillId="2" borderId="9" xfId="0" applyNumberFormat="1" applyFont="1" applyFill="1" applyBorder="1"/>
    <xf numFmtId="0" fontId="0" fillId="2" borderId="9" xfId="0" applyFill="1" applyBorder="1" applyAlignment="1">
      <alignment horizontal="center"/>
    </xf>
    <xf numFmtId="169" fontId="0" fillId="11" borderId="9" xfId="0" applyNumberFormat="1" applyFill="1" applyBorder="1"/>
    <xf numFmtId="10" fontId="0" fillId="11" borderId="9" xfId="0" applyNumberFormat="1" applyFill="1" applyBorder="1"/>
    <xf numFmtId="169" fontId="0" fillId="7" borderId="9" xfId="0" applyNumberFormat="1" applyFill="1" applyBorder="1"/>
    <xf numFmtId="10" fontId="0" fillId="7" borderId="9" xfId="0" applyNumberFormat="1" applyFill="1" applyBorder="1"/>
    <xf numFmtId="170" fontId="0" fillId="12" borderId="9" xfId="0" applyNumberFormat="1" applyFill="1" applyBorder="1"/>
    <xf numFmtId="2" fontId="0" fillId="7" borderId="9" xfId="0" applyNumberFormat="1" applyFill="1" applyBorder="1"/>
    <xf numFmtId="2" fontId="0" fillId="11" borderId="9" xfId="0" applyNumberFormat="1" applyFill="1" applyBorder="1"/>
    <xf numFmtId="169" fontId="0" fillId="10" borderId="9" xfId="0" applyNumberFormat="1" applyFill="1" applyBorder="1"/>
    <xf numFmtId="10" fontId="0" fillId="10" borderId="9" xfId="0" applyNumberFormat="1" applyFill="1" applyBorder="1"/>
    <xf numFmtId="170" fontId="0" fillId="10" borderId="9" xfId="0" applyNumberFormat="1" applyFill="1" applyBorder="1"/>
    <xf numFmtId="2" fontId="0" fillId="10" borderId="9" xfId="0" applyNumberFormat="1" applyFill="1" applyBorder="1"/>
    <xf numFmtId="0" fontId="21" fillId="7" borderId="9" xfId="0" applyFont="1" applyFill="1" applyBorder="1" applyAlignment="1">
      <alignment horizontal="center"/>
    </xf>
    <xf numFmtId="165" fontId="21" fillId="7" borderId="9" xfId="1" applyNumberFormat="1" applyFont="1" applyFill="1" applyBorder="1"/>
    <xf numFmtId="41" fontId="21" fillId="7" borderId="9" xfId="0" applyNumberFormat="1" applyFont="1" applyFill="1" applyBorder="1"/>
    <xf numFmtId="165" fontId="21" fillId="7" borderId="9" xfId="0" applyNumberFormat="1" applyFont="1" applyFill="1" applyBorder="1"/>
    <xf numFmtId="165" fontId="0" fillId="13" borderId="9" xfId="0" applyNumberFormat="1" applyFill="1" applyBorder="1"/>
    <xf numFmtId="0" fontId="0" fillId="2" borderId="0" xfId="0" applyFill="1" applyBorder="1" applyAlignment="1">
      <alignment wrapText="1"/>
    </xf>
    <xf numFmtId="0" fontId="3" fillId="2" borderId="0" xfId="0" applyFont="1" applyFill="1" applyBorder="1" applyAlignment="1">
      <alignment horizontal="right" vertical="top"/>
    </xf>
    <xf numFmtId="164" fontId="0" fillId="2" borderId="0" xfId="0" applyNumberFormat="1" applyFill="1" applyBorder="1"/>
    <xf numFmtId="0" fontId="13" fillId="2" borderId="0" xfId="0" applyFont="1" applyFill="1" applyBorder="1"/>
    <xf numFmtId="166" fontId="13" fillId="2" borderId="5" xfId="0" applyNumberFormat="1" applyFont="1" applyFill="1" applyBorder="1"/>
    <xf numFmtId="0" fontId="13" fillId="2" borderId="7" xfId="0" applyFont="1" applyFill="1" applyBorder="1"/>
    <xf numFmtId="166" fontId="13" fillId="2" borderId="8" xfId="0" applyNumberFormat="1" applyFont="1" applyFill="1" applyBorder="1"/>
    <xf numFmtId="0" fontId="13" fillId="3" borderId="0" xfId="0" applyFont="1" applyFill="1"/>
    <xf numFmtId="0" fontId="13" fillId="2" borderId="9" xfId="0" applyFont="1" applyFill="1" applyBorder="1"/>
    <xf numFmtId="166" fontId="13" fillId="2" borderId="9" xfId="0" applyNumberFormat="1" applyFont="1" applyFill="1" applyBorder="1"/>
    <xf numFmtId="43" fontId="13" fillId="2" borderId="5" xfId="0" applyNumberFormat="1" applyFont="1" applyFill="1" applyBorder="1"/>
    <xf numFmtId="43" fontId="13" fillId="2" borderId="8" xfId="0" applyNumberFormat="1" applyFont="1" applyFill="1" applyBorder="1"/>
    <xf numFmtId="0" fontId="12" fillId="6" borderId="6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12" fillId="6" borderId="23" xfId="0" applyFont="1" applyFill="1" applyBorder="1" applyAlignment="1">
      <alignment horizontal="center"/>
    </xf>
    <xf numFmtId="0" fontId="12" fillId="6" borderId="24" xfId="0" applyFont="1" applyFill="1" applyBorder="1" applyAlignment="1">
      <alignment horizontal="center"/>
    </xf>
    <xf numFmtId="0" fontId="12" fillId="6" borderId="25" xfId="0" applyFont="1" applyFill="1" applyBorder="1" applyAlignment="1">
      <alignment horizontal="center"/>
    </xf>
    <xf numFmtId="0" fontId="0" fillId="2" borderId="16" xfId="0" applyFill="1" applyBorder="1" applyAlignment="1">
      <alignment horizontal="left" wrapText="1"/>
    </xf>
    <xf numFmtId="0" fontId="0" fillId="2" borderId="17" xfId="0" applyFill="1" applyBorder="1" applyAlignment="1">
      <alignment horizontal="left" wrapText="1"/>
    </xf>
    <xf numFmtId="0" fontId="0" fillId="2" borderId="18" xfId="0" applyFill="1" applyBorder="1" applyAlignment="1">
      <alignment horizontal="left" wrapText="1"/>
    </xf>
    <xf numFmtId="0" fontId="0" fillId="2" borderId="19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2" borderId="20" xfId="0" applyFill="1" applyBorder="1" applyAlignment="1">
      <alignment horizontal="left" wrapText="1"/>
    </xf>
    <xf numFmtId="0" fontId="0" fillId="2" borderId="21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22" xfId="0" applyFill="1" applyBorder="1" applyAlignment="1">
      <alignment horizontal="left" wrapText="1"/>
    </xf>
    <xf numFmtId="0" fontId="12" fillId="6" borderId="0" xfId="0" applyFont="1" applyFill="1" applyAlignment="1">
      <alignment horizontal="center"/>
    </xf>
    <xf numFmtId="0" fontId="0" fillId="2" borderId="9" xfId="0" applyFill="1" applyBorder="1" applyAlignment="1">
      <alignment horizontal="left" vertical="center" wrapText="1"/>
    </xf>
    <xf numFmtId="0" fontId="12" fillId="6" borderId="0" xfId="0" applyFont="1" applyFill="1" applyAlignment="1">
      <alignment horizontal="center" vertical="center"/>
    </xf>
    <xf numFmtId="0" fontId="13" fillId="5" borderId="9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0" fontId="12" fillId="7" borderId="10" xfId="0" applyFont="1" applyFill="1" applyBorder="1" applyAlignment="1">
      <alignment horizontal="center"/>
    </xf>
    <xf numFmtId="0" fontId="12" fillId="7" borderId="12" xfId="0" applyFont="1" applyFill="1" applyBorder="1" applyAlignment="1">
      <alignment horizontal="center"/>
    </xf>
    <xf numFmtId="0" fontId="13" fillId="5" borderId="10" xfId="0" applyFont="1" applyFill="1" applyBorder="1" applyAlignment="1">
      <alignment horizontal="center"/>
    </xf>
    <xf numFmtId="0" fontId="13" fillId="5" borderId="12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6" fillId="5" borderId="9" xfId="0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23" fillId="5" borderId="13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23" fillId="5" borderId="1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 wrapText="1"/>
    </xf>
    <xf numFmtId="0" fontId="10" fillId="2" borderId="9" xfId="0" applyFont="1" applyFill="1" applyBorder="1" applyAlignment="1">
      <alignment vertical="top"/>
    </xf>
    <xf numFmtId="4" fontId="10" fillId="2" borderId="9" xfId="0" applyNumberFormat="1" applyFont="1" applyFill="1" applyBorder="1" applyAlignment="1">
      <alignment vertical="top"/>
    </xf>
    <xf numFmtId="0" fontId="0" fillId="2" borderId="9" xfId="0" applyFill="1" applyBorder="1" applyAlignment="1">
      <alignment horizontal="center" vertical="center"/>
    </xf>
    <xf numFmtId="3" fontId="11" fillId="2" borderId="9" xfId="0" applyNumberFormat="1" applyFont="1" applyFill="1" applyBorder="1" applyAlignment="1">
      <alignment horizontal="center" vertical="top" wrapText="1"/>
    </xf>
    <xf numFmtId="165" fontId="11" fillId="2" borderId="9" xfId="1" applyNumberFormat="1" applyFont="1" applyFill="1" applyBorder="1" applyAlignment="1">
      <alignment horizontal="center" vertical="top" wrapText="1"/>
    </xf>
    <xf numFmtId="43" fontId="11" fillId="2" borderId="9" xfId="1" applyFont="1" applyFill="1" applyBorder="1" applyAlignment="1">
      <alignment horizontal="center" vertical="top" wrapText="1"/>
    </xf>
    <xf numFmtId="43" fontId="6" fillId="2" borderId="9" xfId="1" applyFont="1" applyFill="1" applyBorder="1" applyAlignment="1">
      <alignment horizontal="center" vertical="top" wrapText="1"/>
    </xf>
    <xf numFmtId="43" fontId="0" fillId="2" borderId="0" xfId="1" applyFont="1" applyFill="1"/>
    <xf numFmtId="9" fontId="0" fillId="2" borderId="0" xfId="2" applyFont="1" applyFill="1"/>
    <xf numFmtId="0" fontId="3" fillId="2" borderId="9" xfId="0" applyFont="1" applyFill="1" applyBorder="1" applyAlignment="1">
      <alignment vertical="top"/>
    </xf>
    <xf numFmtId="0" fontId="2" fillId="2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vertical="top"/>
    </xf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EDAD ÓPTIMA PARA REEMPLAZO DE EQUIPO MALACATE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Depresiacion anual (Inversion)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'CALCULO LCC'!$O$114:$Y$114</c:f>
              <c:strCache>
                <c:ptCount val="11"/>
                <c:pt idx="0">
                  <c:v>AÑO 2025</c:v>
                </c:pt>
                <c:pt idx="1">
                  <c:v>AÑO 2026</c:v>
                </c:pt>
                <c:pt idx="2">
                  <c:v>AÑO 2027</c:v>
                </c:pt>
                <c:pt idx="3">
                  <c:v>AÑO 2028</c:v>
                </c:pt>
                <c:pt idx="4">
                  <c:v>AÑO 2029</c:v>
                </c:pt>
                <c:pt idx="5">
                  <c:v>AÑO 2030</c:v>
                </c:pt>
                <c:pt idx="6">
                  <c:v>AÑO 2031</c:v>
                </c:pt>
                <c:pt idx="7">
                  <c:v>AÑO 2032</c:v>
                </c:pt>
                <c:pt idx="8">
                  <c:v>AÑO 2033</c:v>
                </c:pt>
                <c:pt idx="9">
                  <c:v>AÑO 2034</c:v>
                </c:pt>
                <c:pt idx="10">
                  <c:v>AÑO 2035</c:v>
                </c:pt>
              </c:strCache>
            </c:strRef>
          </c:cat>
          <c:val>
            <c:numRef>
              <c:f>'CALCULO LCC'!$E$131:$O$131</c:f>
              <c:numCache>
                <c:formatCode>_-* #,##0_-;\-* #,##0_-;_-* "-"??_-;_-@_-</c:formatCode>
                <c:ptCount val="11"/>
                <c:pt idx="0">
                  <c:v>153308783</c:v>
                </c:pt>
                <c:pt idx="1">
                  <c:v>142781580.43000001</c:v>
                </c:pt>
                <c:pt idx="2">
                  <c:v>132254377.86000001</c:v>
                </c:pt>
                <c:pt idx="3">
                  <c:v>121727175.29000002</c:v>
                </c:pt>
                <c:pt idx="4">
                  <c:v>111199972.72000003</c:v>
                </c:pt>
                <c:pt idx="5">
                  <c:v>100672770.15000004</c:v>
                </c:pt>
                <c:pt idx="6">
                  <c:v>90145567.580000043</c:v>
                </c:pt>
                <c:pt idx="7">
                  <c:v>79618365.01000005</c:v>
                </c:pt>
                <c:pt idx="8">
                  <c:v>69091162.440000057</c:v>
                </c:pt>
                <c:pt idx="9">
                  <c:v>58563959.870000057</c:v>
                </c:pt>
                <c:pt idx="10">
                  <c:v>48036757.300000057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F8-441C-9D01-763073B12BD1}"/>
            </c:ext>
          </c:extLst>
        </c:ser>
        <c:ser>
          <c:idx val="2"/>
          <c:order val="1"/>
          <c:tx>
            <c:v>Costos de operacion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'CALCULO LCC'!$O$114:$Y$114</c:f>
              <c:strCache>
                <c:ptCount val="11"/>
                <c:pt idx="0">
                  <c:v>AÑO 2025</c:v>
                </c:pt>
                <c:pt idx="1">
                  <c:v>AÑO 2026</c:v>
                </c:pt>
                <c:pt idx="2">
                  <c:v>AÑO 2027</c:v>
                </c:pt>
                <c:pt idx="3">
                  <c:v>AÑO 2028</c:v>
                </c:pt>
                <c:pt idx="4">
                  <c:v>AÑO 2029</c:v>
                </c:pt>
                <c:pt idx="5">
                  <c:v>AÑO 2030</c:v>
                </c:pt>
                <c:pt idx="6">
                  <c:v>AÑO 2031</c:v>
                </c:pt>
                <c:pt idx="7">
                  <c:v>AÑO 2032</c:v>
                </c:pt>
                <c:pt idx="8">
                  <c:v>AÑO 2033</c:v>
                </c:pt>
                <c:pt idx="9">
                  <c:v>AÑO 2034</c:v>
                </c:pt>
                <c:pt idx="10">
                  <c:v>AÑO 2035</c:v>
                </c:pt>
              </c:strCache>
            </c:strRef>
          </c:cat>
          <c:val>
            <c:numRef>
              <c:f>'CALCULO LCC'!$O$116:$Y$116</c:f>
              <c:numCache>
                <c:formatCode>_(* #,##0_);_(* \(#,##0\);_(* "-"_);_(@_)</c:formatCode>
                <c:ptCount val="11"/>
                <c:pt idx="0">
                  <c:v>158199641.49417999</c:v>
                </c:pt>
                <c:pt idx="1">
                  <c:v>127736018.66326602</c:v>
                </c:pt>
                <c:pt idx="2">
                  <c:v>134167680.25589949</c:v>
                </c:pt>
                <c:pt idx="3">
                  <c:v>141001709.40624887</c:v>
                </c:pt>
                <c:pt idx="4">
                  <c:v>148266704.5654408</c:v>
                </c:pt>
                <c:pt idx="5">
                  <c:v>183155386.69897822</c:v>
                </c:pt>
                <c:pt idx="6">
                  <c:v>164214968.48459667</c:v>
                </c:pt>
                <c:pt idx="7">
                  <c:v>172966934.06861955</c:v>
                </c:pt>
                <c:pt idx="8">
                  <c:v>182287636.7700977</c:v>
                </c:pt>
                <c:pt idx="9">
                  <c:v>192218309.53526041</c:v>
                </c:pt>
                <c:pt idx="10">
                  <c:v>202803333.17205927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F8-441C-9D01-763073B12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2072352"/>
        <c:axId val="1114362752"/>
      </c:lineChart>
      <c:catAx>
        <c:axId val="111207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14362752"/>
        <c:crosses val="autoZero"/>
        <c:auto val="1"/>
        <c:lblAlgn val="ctr"/>
        <c:lblOffset val="100"/>
        <c:noMultiLvlLbl val="0"/>
      </c:catAx>
      <c:valAx>
        <c:axId val="111436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 ANUAL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1207235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678180</xdr:colOff>
      <xdr:row>1</xdr:row>
      <xdr:rowOff>167640</xdr:rowOff>
    </xdr:from>
    <xdr:to>
      <xdr:col>11</xdr:col>
      <xdr:colOff>702725</xdr:colOff>
      <xdr:row>26</xdr:row>
      <xdr:rowOff>36991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783538-9399-99E4-6498-E1C5D02C6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180" y="350520"/>
          <a:ext cx="8741825" cy="4441351"/>
        </a:xfrm>
        <a:prstGeom prst="rect">
          <a:avLst/>
        </a:prstGeom>
      </xdr:spPr>
    </xdr:pic>
    <xdr:clientData/>
  </xdr:twoCellAnchor>
  <xdr:twoCellAnchor editAs="oneCell">
    <xdr:from>
      <xdr:col>12</xdr:col>
      <xdr:colOff>395330</xdr:colOff>
      <xdr:row>1</xdr:row>
      <xdr:rowOff>121920</xdr:rowOff>
    </xdr:from>
    <xdr:to>
      <xdr:col>20</xdr:col>
      <xdr:colOff>69573</xdr:colOff>
      <xdr:row>25</xdr:row>
      <xdr:rowOff>106679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D21151-711F-A381-769C-56D8F3EBB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5090" y="304800"/>
          <a:ext cx="6014083" cy="43738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198120</xdr:colOff>
      <xdr:row>138</xdr:row>
      <xdr:rowOff>140970</xdr:rowOff>
    </xdr:from>
    <xdr:to>
      <xdr:col>21</xdr:col>
      <xdr:colOff>243840</xdr:colOff>
      <xdr:row>159</xdr:row>
      <xdr:rowOff>167640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E01D3BC-4FBD-A086-2359-D2E3471F8F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762000</xdr:colOff>
      <xdr:row>2</xdr:row>
      <xdr:rowOff>60960</xdr:rowOff>
    </xdr:from>
    <xdr:to>
      <xdr:col>9</xdr:col>
      <xdr:colOff>707743</xdr:colOff>
      <xdr:row>20</xdr:row>
      <xdr:rowOff>93809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6FB89C-9641-5800-AFF2-0325268F0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426720"/>
          <a:ext cx="7078063" cy="3324689"/>
        </a:xfrm>
        <a:prstGeom prst="rect">
          <a:avLst/>
        </a:prstGeom>
      </xdr:spPr>
    </xdr:pic>
    <xdr:clientData/>
  </xdr:twoCellAnchor>
  <xdr:twoCellAnchor editAs="oneCell">
    <xdr:from>
      <xdr:col>10</xdr:col>
      <xdr:colOff>746759</xdr:colOff>
      <xdr:row>2</xdr:row>
      <xdr:rowOff>60960</xdr:rowOff>
    </xdr:from>
    <xdr:to>
      <xdr:col>18</xdr:col>
      <xdr:colOff>623634</xdr:colOff>
      <xdr:row>24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8919F0-FDD3-711E-0052-8C0F4D632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71559" y="426720"/>
          <a:ext cx="6216715" cy="396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6AE08-540F-4ADD-B156-8701439EAF2B}">
  <dimension ref="A1"/>
  <sheetViews>
    <sheetView workbookViewId="0">
      <selection activeCell="L23" sqref="L23"/>
    </sheetView>
  </sheetViews>
  <sheetFormatPr baseColWidth="10" defaultRowHeight="14.4" x14ac:dyDescent="0.3"/>
  <cols>
    <col min="1" max="16384" width="11.554687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47DD9-4BA1-41A8-8A36-9F4C3F4F3BF0}">
  <dimension ref="B1:M31"/>
  <sheetViews>
    <sheetView workbookViewId="0">
      <selection activeCell="L17" sqref="L17"/>
    </sheetView>
  </sheetViews>
  <sheetFormatPr baseColWidth="10" defaultColWidth="11.44140625" defaultRowHeight="14.4" x14ac:dyDescent="0.3"/>
  <cols>
    <col min="1" max="2" width="11.44140625" style="2"/>
    <col min="3" max="3" width="35.88671875" style="2" bestFit="1" customWidth="1"/>
    <col min="4" max="4" width="9.109375" style="2" bestFit="1" customWidth="1"/>
    <col min="5" max="5" width="13.33203125" style="2" bestFit="1" customWidth="1"/>
    <col min="6" max="6" width="11.44140625" style="2"/>
    <col min="7" max="7" width="12.88671875" style="2" bestFit="1" customWidth="1"/>
    <col min="8" max="8" width="15.44140625" style="2" bestFit="1" customWidth="1"/>
    <col min="9" max="9" width="11.44140625" style="2"/>
    <col min="10" max="10" width="15.88671875" style="2" bestFit="1" customWidth="1"/>
    <col min="11" max="11" width="19" style="2" bestFit="1" customWidth="1"/>
    <col min="12" max="12" width="23.6640625" style="2" bestFit="1" customWidth="1"/>
    <col min="13" max="13" width="15.88671875" style="2" bestFit="1" customWidth="1"/>
    <col min="14" max="16384" width="11.44140625" style="2"/>
  </cols>
  <sheetData>
    <row r="1" spans="2:13" x14ac:dyDescent="0.3">
      <c r="B1" s="149" t="s">
        <v>0</v>
      </c>
      <c r="C1" s="149"/>
      <c r="D1" s="142">
        <v>7</v>
      </c>
    </row>
    <row r="2" spans="2:13" x14ac:dyDescent="0.3">
      <c r="B2" s="149" t="s">
        <v>1</v>
      </c>
      <c r="C2" s="149"/>
      <c r="D2" s="142">
        <v>4</v>
      </c>
    </row>
    <row r="4" spans="2:13" ht="15" thickBot="1" x14ac:dyDescent="0.35">
      <c r="B4" s="147" t="s">
        <v>284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2:13" x14ac:dyDescent="0.3">
      <c r="B5" s="150" t="s">
        <v>2</v>
      </c>
      <c r="C5" s="151"/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4" t="s">
        <v>12</v>
      </c>
    </row>
    <row r="6" spans="2:13" x14ac:dyDescent="0.3">
      <c r="B6" s="5" t="s">
        <v>37</v>
      </c>
      <c r="C6" s="6" t="s">
        <v>13</v>
      </c>
      <c r="D6" s="2">
        <v>6</v>
      </c>
      <c r="E6" s="2">
        <f>D6*6</f>
        <v>36</v>
      </c>
      <c r="F6" s="2">
        <f>E6*52</f>
        <v>1872</v>
      </c>
      <c r="G6" s="2">
        <v>2000</v>
      </c>
      <c r="H6" s="2">
        <v>1</v>
      </c>
      <c r="I6" s="7">
        <f>F6/G6</f>
        <v>0.93600000000000005</v>
      </c>
      <c r="J6" s="105">
        <v>76824.83</v>
      </c>
      <c r="K6" s="2">
        <v>3</v>
      </c>
      <c r="L6" s="8">
        <f>J6*K6</f>
        <v>230474.49</v>
      </c>
      <c r="M6" s="9">
        <f>L6*I6</f>
        <v>215724.12264000002</v>
      </c>
    </row>
    <row r="7" spans="2:13" x14ac:dyDescent="0.3">
      <c r="B7" s="5" t="s">
        <v>38</v>
      </c>
      <c r="C7" s="6" t="s">
        <v>14</v>
      </c>
      <c r="D7" s="2">
        <v>6</v>
      </c>
      <c r="E7" s="2">
        <f>D7*6</f>
        <v>36</v>
      </c>
      <c r="F7" s="2">
        <f>E7*52</f>
        <v>1872</v>
      </c>
      <c r="G7" s="2">
        <v>250</v>
      </c>
      <c r="H7" s="2">
        <v>1</v>
      </c>
      <c r="I7" s="7">
        <f>F7/G7</f>
        <v>7.4880000000000004</v>
      </c>
      <c r="J7" s="105">
        <v>46670</v>
      </c>
      <c r="K7" s="2">
        <v>7</v>
      </c>
      <c r="L7" s="8">
        <f>J7*K7</f>
        <v>326690</v>
      </c>
      <c r="M7" s="9">
        <f>L7*I7</f>
        <v>2446254.7200000002</v>
      </c>
    </row>
    <row r="8" spans="2:13" x14ac:dyDescent="0.3">
      <c r="B8" s="5" t="s">
        <v>39</v>
      </c>
      <c r="C8" s="6" t="s">
        <v>15</v>
      </c>
      <c r="D8" s="2">
        <v>6</v>
      </c>
      <c r="E8" s="2">
        <f>D8*6</f>
        <v>36</v>
      </c>
      <c r="F8" s="2">
        <f>E8*52</f>
        <v>1872</v>
      </c>
      <c r="G8" s="2">
        <v>2000</v>
      </c>
      <c r="H8" s="2">
        <v>1</v>
      </c>
      <c r="I8" s="7">
        <f>F8/G8</f>
        <v>0.93600000000000005</v>
      </c>
      <c r="J8" s="105">
        <v>22492.02</v>
      </c>
      <c r="K8" s="2">
        <v>3</v>
      </c>
      <c r="L8" s="8">
        <f>J8*K8</f>
        <v>67476.06</v>
      </c>
      <c r="M8" s="9">
        <f>L8*I8</f>
        <v>63157.59216</v>
      </c>
    </row>
    <row r="9" spans="2:13" x14ac:dyDescent="0.3">
      <c r="B9" s="10"/>
      <c r="L9" s="28" t="s">
        <v>16</v>
      </c>
      <c r="M9" s="145">
        <f>SUM(M6:M8)</f>
        <v>2725136.4348000004</v>
      </c>
    </row>
    <row r="10" spans="2:13" ht="15" thickBot="1" x14ac:dyDescent="0.35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40" t="s">
        <v>17</v>
      </c>
      <c r="M10" s="146">
        <f>M9*D2</f>
        <v>10900545.739200002</v>
      </c>
    </row>
    <row r="11" spans="2:13" ht="15" thickBot="1" x14ac:dyDescent="0.35"/>
    <row r="12" spans="2:13" ht="15" thickBot="1" x14ac:dyDescent="0.35">
      <c r="B12" s="154" t="s">
        <v>283</v>
      </c>
      <c r="C12" s="155"/>
      <c r="D12" s="155"/>
      <c r="E12" s="155"/>
      <c r="F12" s="155"/>
      <c r="G12" s="155"/>
      <c r="H12" s="155"/>
      <c r="I12" s="155"/>
      <c r="J12" s="155"/>
      <c r="K12" s="156"/>
    </row>
    <row r="13" spans="2:13" x14ac:dyDescent="0.3">
      <c r="B13" s="150" t="s">
        <v>18</v>
      </c>
      <c r="C13" s="151"/>
      <c r="D13" s="3" t="s">
        <v>3</v>
      </c>
      <c r="E13" s="3" t="s">
        <v>4</v>
      </c>
      <c r="F13" s="3" t="s">
        <v>5</v>
      </c>
      <c r="G13" s="3" t="s">
        <v>19</v>
      </c>
      <c r="H13" s="3" t="s">
        <v>20</v>
      </c>
      <c r="I13" s="3" t="s">
        <v>8</v>
      </c>
      <c r="J13" s="3" t="s">
        <v>21</v>
      </c>
      <c r="K13" s="4" t="s">
        <v>11</v>
      </c>
    </row>
    <row r="14" spans="2:13" x14ac:dyDescent="0.3">
      <c r="B14" s="5" t="s">
        <v>40</v>
      </c>
      <c r="C14" s="6" t="s">
        <v>22</v>
      </c>
      <c r="D14" s="2">
        <v>6</v>
      </c>
      <c r="E14" s="2">
        <f>D14*6</f>
        <v>36</v>
      </c>
      <c r="F14" s="2">
        <f>E14*52</f>
        <v>1872</v>
      </c>
      <c r="G14" s="2">
        <v>2000</v>
      </c>
      <c r="H14" s="2">
        <v>7</v>
      </c>
      <c r="I14" s="7">
        <f>F14/G14</f>
        <v>0.93600000000000005</v>
      </c>
      <c r="J14" s="105">
        <v>67932.34</v>
      </c>
      <c r="K14" s="13">
        <f>J14*I14*H14</f>
        <v>445092.69167999999</v>
      </c>
    </row>
    <row r="15" spans="2:13" x14ac:dyDescent="0.3">
      <c r="B15" s="5" t="s">
        <v>41</v>
      </c>
      <c r="C15" s="6" t="s">
        <v>23</v>
      </c>
      <c r="D15" s="2">
        <v>6</v>
      </c>
      <c r="E15" s="2">
        <f>D15*6</f>
        <v>36</v>
      </c>
      <c r="F15" s="2">
        <f>E15*52</f>
        <v>1872</v>
      </c>
      <c r="G15" s="2">
        <v>2000</v>
      </c>
      <c r="H15" s="2">
        <v>7</v>
      </c>
      <c r="I15" s="7">
        <f t="shared" ref="I15:I16" si="0">F15/G15</f>
        <v>0.93600000000000005</v>
      </c>
      <c r="J15" s="105">
        <v>41761.69</v>
      </c>
      <c r="K15" s="13">
        <f t="shared" ref="K15" si="1">J15*I15*H15</f>
        <v>273622.59288000007</v>
      </c>
    </row>
    <row r="16" spans="2:13" x14ac:dyDescent="0.3">
      <c r="B16" s="5"/>
      <c r="C16" s="6" t="s">
        <v>24</v>
      </c>
      <c r="D16" s="2">
        <v>6</v>
      </c>
      <c r="E16" s="2">
        <f>D16*6</f>
        <v>36</v>
      </c>
      <c r="F16" s="2">
        <f>E16*52</f>
        <v>1872</v>
      </c>
      <c r="G16" s="2">
        <v>2000</v>
      </c>
      <c r="H16" s="2">
        <v>7</v>
      </c>
      <c r="I16" s="7">
        <f t="shared" si="0"/>
        <v>0.93600000000000005</v>
      </c>
      <c r="J16" s="105">
        <v>650000</v>
      </c>
      <c r="K16" s="13">
        <f>J16*I16*H16</f>
        <v>4258800</v>
      </c>
    </row>
    <row r="17" spans="2:11" ht="15" thickBot="1" x14ac:dyDescent="0.35">
      <c r="B17" s="14"/>
      <c r="C17" s="15"/>
      <c r="D17" s="12"/>
      <c r="E17" s="12"/>
      <c r="F17" s="12"/>
      <c r="G17" s="12"/>
      <c r="H17" s="12"/>
      <c r="I17" s="12"/>
      <c r="J17" s="138" t="s">
        <v>25</v>
      </c>
      <c r="K17" s="139">
        <f>SUM(K14:K16)</f>
        <v>4977515.2845600005</v>
      </c>
    </row>
    <row r="18" spans="2:11" x14ac:dyDescent="0.3">
      <c r="J18" s="143" t="s">
        <v>182</v>
      </c>
      <c r="K18" s="144">
        <f>K17/7</f>
        <v>711073.61208000011</v>
      </c>
    </row>
    <row r="19" spans="2:11" ht="15" thickBot="1" x14ac:dyDescent="0.35"/>
    <row r="20" spans="2:11" ht="15" thickBot="1" x14ac:dyDescent="0.35">
      <c r="B20" s="154" t="s">
        <v>282</v>
      </c>
      <c r="C20" s="155"/>
      <c r="D20" s="155"/>
      <c r="E20" s="155"/>
      <c r="F20" s="155"/>
      <c r="G20" s="155"/>
      <c r="H20" s="155"/>
      <c r="I20" s="155"/>
      <c r="J20" s="155"/>
      <c r="K20" s="156"/>
    </row>
    <row r="21" spans="2:11" x14ac:dyDescent="0.3">
      <c r="B21" s="152" t="s">
        <v>26</v>
      </c>
      <c r="C21" s="153"/>
      <c r="D21" s="3" t="s">
        <v>3</v>
      </c>
      <c r="E21" s="3" t="s">
        <v>4</v>
      </c>
      <c r="F21" s="3" t="s">
        <v>5</v>
      </c>
      <c r="G21" s="3" t="s">
        <v>19</v>
      </c>
      <c r="H21" s="3" t="s">
        <v>7</v>
      </c>
      <c r="I21" s="3" t="s">
        <v>8</v>
      </c>
      <c r="J21" s="3" t="s">
        <v>21</v>
      </c>
      <c r="K21" s="4" t="s">
        <v>11</v>
      </c>
    </row>
    <row r="22" spans="2:11" x14ac:dyDescent="0.3">
      <c r="B22" s="5" t="s">
        <v>42</v>
      </c>
      <c r="C22" s="136" t="s">
        <v>27</v>
      </c>
      <c r="D22" s="56">
        <v>6</v>
      </c>
      <c r="E22" s="56">
        <f>D22*6</f>
        <v>36</v>
      </c>
      <c r="F22" s="56">
        <f>E22*52</f>
        <v>1872</v>
      </c>
      <c r="G22" s="56">
        <v>5000</v>
      </c>
      <c r="H22" s="56">
        <v>3</v>
      </c>
      <c r="I22" s="137">
        <f>F22/G22</f>
        <v>0.37440000000000001</v>
      </c>
      <c r="J22" s="105">
        <v>1810000</v>
      </c>
      <c r="K22" s="13">
        <f>J22*I22*H22</f>
        <v>2032992</v>
      </c>
    </row>
    <row r="23" spans="2:11" x14ac:dyDescent="0.3">
      <c r="B23" s="5"/>
      <c r="C23" s="136" t="s">
        <v>28</v>
      </c>
      <c r="D23" s="56">
        <v>6</v>
      </c>
      <c r="E23" s="56">
        <f>D23*6</f>
        <v>36</v>
      </c>
      <c r="F23" s="56">
        <f>E23*52</f>
        <v>1872</v>
      </c>
      <c r="G23" s="56">
        <v>2000</v>
      </c>
      <c r="H23" s="56">
        <v>3</v>
      </c>
      <c r="I23" s="137">
        <f t="shared" ref="I23:I29" si="2">F23/G23</f>
        <v>0.93600000000000005</v>
      </c>
      <c r="J23" s="105">
        <v>780000</v>
      </c>
      <c r="K23" s="13">
        <f t="shared" ref="K23:K27" si="3">J23*I23*H23</f>
        <v>2190240</v>
      </c>
    </row>
    <row r="24" spans="2:11" x14ac:dyDescent="0.3">
      <c r="B24" s="5"/>
      <c r="C24" s="136" t="s">
        <v>29</v>
      </c>
      <c r="D24" s="56">
        <v>6</v>
      </c>
      <c r="E24" s="56">
        <f>D24*6</f>
        <v>36</v>
      </c>
      <c r="F24" s="56">
        <f>E24*52</f>
        <v>1872</v>
      </c>
      <c r="G24" s="56">
        <v>2000</v>
      </c>
      <c r="H24" s="56">
        <v>3</v>
      </c>
      <c r="I24" s="137">
        <f t="shared" si="2"/>
        <v>0.93600000000000005</v>
      </c>
      <c r="J24" s="105">
        <v>2953000</v>
      </c>
      <c r="K24" s="13">
        <f t="shared" si="3"/>
        <v>8292024</v>
      </c>
    </row>
    <row r="25" spans="2:11" x14ac:dyDescent="0.3">
      <c r="B25" s="5"/>
      <c r="C25" s="136" t="s">
        <v>30</v>
      </c>
      <c r="D25" s="56">
        <v>6</v>
      </c>
      <c r="E25" s="56">
        <f>D25*6</f>
        <v>36</v>
      </c>
      <c r="F25" s="56">
        <f>E25*52</f>
        <v>1872</v>
      </c>
      <c r="G25" s="56">
        <v>2000</v>
      </c>
      <c r="H25" s="56">
        <v>3</v>
      </c>
      <c r="I25" s="137">
        <f t="shared" si="2"/>
        <v>0.93600000000000005</v>
      </c>
      <c r="J25" s="105">
        <v>1495000</v>
      </c>
      <c r="K25" s="13">
        <f t="shared" si="3"/>
        <v>4197960</v>
      </c>
    </row>
    <row r="26" spans="2:11" x14ac:dyDescent="0.3">
      <c r="B26" s="5"/>
      <c r="C26" s="136" t="s">
        <v>31</v>
      </c>
      <c r="D26" s="56">
        <v>6</v>
      </c>
      <c r="E26" s="56">
        <f>D26*6</f>
        <v>36</v>
      </c>
      <c r="F26" s="56">
        <f>E26*52</f>
        <v>1872</v>
      </c>
      <c r="G26" s="56">
        <v>250</v>
      </c>
      <c r="H26" s="56">
        <v>1</v>
      </c>
      <c r="I26" s="137">
        <f>F26/G26</f>
        <v>7.4880000000000004</v>
      </c>
      <c r="J26" s="105">
        <v>380000</v>
      </c>
      <c r="K26" s="13">
        <f t="shared" si="3"/>
        <v>2845440</v>
      </c>
    </row>
    <row r="27" spans="2:11" x14ac:dyDescent="0.3">
      <c r="B27" s="5"/>
      <c r="C27" s="136" t="s">
        <v>32</v>
      </c>
      <c r="D27" s="56">
        <v>6</v>
      </c>
      <c r="E27" s="56">
        <f t="shared" ref="E27:E29" si="4">D27*6</f>
        <v>36</v>
      </c>
      <c r="F27" s="56">
        <f t="shared" ref="F27:F29" si="5">E27*52</f>
        <v>1872</v>
      </c>
      <c r="G27" s="56">
        <v>250</v>
      </c>
      <c r="H27" s="56">
        <v>1</v>
      </c>
      <c r="I27" s="137">
        <f t="shared" si="2"/>
        <v>7.4880000000000004</v>
      </c>
      <c r="J27" s="105">
        <v>150000</v>
      </c>
      <c r="K27" s="13">
        <f t="shared" si="3"/>
        <v>1123200</v>
      </c>
    </row>
    <row r="28" spans="2:11" x14ac:dyDescent="0.3">
      <c r="B28" s="5"/>
      <c r="C28" s="136" t="s">
        <v>33</v>
      </c>
      <c r="D28" s="56">
        <v>6</v>
      </c>
      <c r="E28" s="56">
        <f t="shared" si="4"/>
        <v>36</v>
      </c>
      <c r="F28" s="56">
        <f t="shared" si="5"/>
        <v>1872</v>
      </c>
      <c r="G28" s="56">
        <v>9360</v>
      </c>
      <c r="H28" s="56">
        <v>1</v>
      </c>
      <c r="I28" s="137">
        <f t="shared" si="2"/>
        <v>0.2</v>
      </c>
      <c r="J28" s="105">
        <v>7000000</v>
      </c>
      <c r="K28" s="13">
        <f>J28*I28*H28</f>
        <v>1400000</v>
      </c>
    </row>
    <row r="29" spans="2:11" x14ac:dyDescent="0.3">
      <c r="B29" s="5"/>
      <c r="C29" s="136" t="s">
        <v>34</v>
      </c>
      <c r="D29" s="56">
        <v>6</v>
      </c>
      <c r="E29" s="56">
        <f t="shared" si="4"/>
        <v>36</v>
      </c>
      <c r="F29" s="56">
        <f t="shared" si="5"/>
        <v>1872</v>
      </c>
      <c r="G29" s="56">
        <v>6000</v>
      </c>
      <c r="H29" s="56">
        <v>4</v>
      </c>
      <c r="I29" s="137">
        <f t="shared" si="2"/>
        <v>0.312</v>
      </c>
      <c r="J29" s="105">
        <v>380000</v>
      </c>
      <c r="K29" s="13">
        <f>J29*I29*H29</f>
        <v>474240</v>
      </c>
    </row>
    <row r="30" spans="2:11" x14ac:dyDescent="0.3">
      <c r="B30" s="10"/>
      <c r="C30" s="56"/>
      <c r="D30" s="56"/>
      <c r="E30" s="56"/>
      <c r="F30" s="56"/>
      <c r="G30" s="56"/>
      <c r="H30" s="56"/>
      <c r="I30" s="56"/>
      <c r="J30" s="138" t="s">
        <v>35</v>
      </c>
      <c r="K30" s="139">
        <f>SUM(K22:K29)</f>
        <v>22556096</v>
      </c>
    </row>
    <row r="31" spans="2:11" ht="15" thickBot="1" x14ac:dyDescent="0.35">
      <c r="B31" s="11"/>
      <c r="C31" s="12"/>
      <c r="D31" s="12"/>
      <c r="E31" s="12"/>
      <c r="F31" s="12"/>
      <c r="G31" s="12"/>
      <c r="H31" s="12"/>
      <c r="I31" s="12"/>
      <c r="J31" s="140" t="s">
        <v>36</v>
      </c>
      <c r="K31" s="141">
        <f>K30*D2</f>
        <v>90224384</v>
      </c>
    </row>
  </sheetData>
  <mergeCells count="8">
    <mergeCell ref="B21:C21"/>
    <mergeCell ref="B20:K20"/>
    <mergeCell ref="B12:K12"/>
    <mergeCell ref="B4:M4"/>
    <mergeCell ref="B1:C1"/>
    <mergeCell ref="B2:C2"/>
    <mergeCell ref="B5:C5"/>
    <mergeCell ref="B13:C1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86344-60E5-4616-BAD8-5466DA2056BC}">
  <dimension ref="A1:Z38"/>
  <sheetViews>
    <sheetView topLeftCell="A3" workbookViewId="0">
      <selection activeCell="D26" sqref="D26"/>
    </sheetView>
  </sheetViews>
  <sheetFormatPr baseColWidth="10" defaultColWidth="11.44140625" defaultRowHeight="14.4" x14ac:dyDescent="0.3"/>
  <cols>
    <col min="1" max="1" width="2.44140625" bestFit="1" customWidth="1"/>
    <col min="2" max="2" width="12.6640625" bestFit="1" customWidth="1"/>
    <col min="3" max="3" width="40.33203125" bestFit="1" customWidth="1"/>
    <col min="4" max="4" width="39.88671875" bestFit="1" customWidth="1"/>
    <col min="5" max="5" width="29.5546875" customWidth="1"/>
    <col min="6" max="6" width="11.6640625" customWidth="1"/>
    <col min="7" max="8" width="11.44140625" customWidth="1"/>
    <col min="9" max="9" width="11.6640625" customWidth="1"/>
    <col min="10" max="16" width="11.44140625" customWidth="1"/>
    <col min="21" max="21" width="14.109375" bestFit="1" customWidth="1"/>
    <col min="24" max="24" width="14.109375" bestFit="1" customWidth="1"/>
    <col min="25" max="25" width="13.109375" bestFit="1" customWidth="1"/>
  </cols>
  <sheetData>
    <row r="1" spans="1:26" s="204" customFormat="1" ht="63" x14ac:dyDescent="0.3">
      <c r="A1" s="201" t="s">
        <v>43</v>
      </c>
      <c r="B1" s="202" t="s">
        <v>44</v>
      </c>
      <c r="C1" s="202" t="s">
        <v>45</v>
      </c>
      <c r="D1" s="202" t="s">
        <v>46</v>
      </c>
      <c r="E1" s="202" t="s">
        <v>47</v>
      </c>
      <c r="F1" s="202" t="s">
        <v>48</v>
      </c>
      <c r="G1" s="202" t="s">
        <v>49</v>
      </c>
      <c r="H1" s="203" t="s">
        <v>50</v>
      </c>
      <c r="I1" s="202" t="s">
        <v>51</v>
      </c>
      <c r="J1" s="202" t="s">
        <v>52</v>
      </c>
      <c r="K1" s="202" t="s">
        <v>53</v>
      </c>
      <c r="L1" s="202" t="s">
        <v>54</v>
      </c>
      <c r="M1" s="202" t="s">
        <v>55</v>
      </c>
      <c r="N1" s="202" t="s">
        <v>56</v>
      </c>
      <c r="O1" s="202" t="s">
        <v>57</v>
      </c>
      <c r="P1" s="202" t="s">
        <v>58</v>
      </c>
      <c r="Q1" s="202" t="s">
        <v>59</v>
      </c>
      <c r="R1" s="202" t="s">
        <v>60</v>
      </c>
      <c r="S1" s="202" t="s">
        <v>61</v>
      </c>
      <c r="T1" s="202" t="s">
        <v>62</v>
      </c>
      <c r="U1" s="202" t="s">
        <v>63</v>
      </c>
      <c r="V1" s="202" t="s">
        <v>64</v>
      </c>
      <c r="W1" s="202" t="s">
        <v>65</v>
      </c>
      <c r="X1" s="202" t="s">
        <v>66</v>
      </c>
    </row>
    <row r="2" spans="1:26" s="2" customFormat="1" x14ac:dyDescent="0.3">
      <c r="B2" s="189">
        <v>3379796</v>
      </c>
      <c r="C2" s="189" t="s">
        <v>67</v>
      </c>
      <c r="D2" s="189" t="s">
        <v>68</v>
      </c>
      <c r="E2" s="189" t="s">
        <v>69</v>
      </c>
      <c r="F2" s="190">
        <v>2530000</v>
      </c>
      <c r="G2" s="191">
        <v>30</v>
      </c>
      <c r="H2" s="54"/>
      <c r="I2" s="190">
        <v>290000</v>
      </c>
      <c r="J2" s="192">
        <f>+F2/30*G2+H2</f>
        <v>2530000</v>
      </c>
      <c r="K2" s="192"/>
      <c r="L2" s="192">
        <f>+J2+K2</f>
        <v>2530000</v>
      </c>
      <c r="M2" s="118">
        <v>0</v>
      </c>
      <c r="N2" s="192">
        <f>+J2*12%</f>
        <v>303600</v>
      </c>
      <c r="O2" s="193">
        <f>+J2*6.96%</f>
        <v>176088</v>
      </c>
      <c r="P2" s="192">
        <f>+J2*4%</f>
        <v>101200</v>
      </c>
      <c r="Q2" s="192">
        <f>+L2*9.17%</f>
        <v>232001</v>
      </c>
      <c r="R2" s="192">
        <f>+Q2*1%</f>
        <v>2320.0100000000002</v>
      </c>
      <c r="S2" s="192">
        <f>+L2*8.33%</f>
        <v>210749</v>
      </c>
      <c r="T2" s="194">
        <f>+J2*4.17%</f>
        <v>105501</v>
      </c>
      <c r="U2" s="195">
        <f>+I2+J2+K2+M2+N2+O2+P2+Q2+R2+S2+T2</f>
        <v>3951459.01</v>
      </c>
      <c r="V2" s="54">
        <f>U2/G2</f>
        <v>131715.30033333332</v>
      </c>
      <c r="W2" s="54">
        <f t="shared" ref="W2:W30" si="0">V2/8</f>
        <v>16464.412541666665</v>
      </c>
      <c r="X2" s="55">
        <f>(W2*1.3)*8</f>
        <v>171229.89043333332</v>
      </c>
    </row>
    <row r="3" spans="1:26" s="2" customFormat="1" x14ac:dyDescent="0.3">
      <c r="B3" s="189">
        <v>3408145</v>
      </c>
      <c r="C3" s="189" t="s">
        <v>70</v>
      </c>
      <c r="D3" s="189" t="s">
        <v>71</v>
      </c>
      <c r="E3" s="189" t="s">
        <v>69</v>
      </c>
      <c r="F3" s="190">
        <v>2600000</v>
      </c>
      <c r="G3" s="191">
        <v>30</v>
      </c>
      <c r="H3" s="54"/>
      <c r="I3" s="190">
        <v>200000</v>
      </c>
      <c r="J3" s="192">
        <f t="shared" ref="J3:J30" si="1">+F3/30*G3+H3</f>
        <v>2600000</v>
      </c>
      <c r="K3" s="190">
        <v>220000</v>
      </c>
      <c r="L3" s="192">
        <f t="shared" ref="L3:L30" si="2">+J3+K3</f>
        <v>2820000</v>
      </c>
      <c r="M3" s="118">
        <v>0</v>
      </c>
      <c r="N3" s="192">
        <f t="shared" ref="N3:N30" si="3">+J3*12%</f>
        <v>312000</v>
      </c>
      <c r="O3" s="193">
        <f t="shared" ref="O3:O30" si="4">+J3*6.96%</f>
        <v>180960</v>
      </c>
      <c r="P3" s="192">
        <f t="shared" ref="P3:P30" si="5">+J3*4%</f>
        <v>104000</v>
      </c>
      <c r="Q3" s="192">
        <f t="shared" ref="Q3:Q30" si="6">+L3*9.17%</f>
        <v>258594</v>
      </c>
      <c r="R3" s="192">
        <f t="shared" ref="R3:R30" si="7">+Q3*1%</f>
        <v>2585.94</v>
      </c>
      <c r="S3" s="192">
        <f t="shared" ref="S3:S30" si="8">+L3*8.33%</f>
        <v>234906</v>
      </c>
      <c r="T3" s="194">
        <f t="shared" ref="T3:T30" si="9">+J3*4.17%</f>
        <v>108420</v>
      </c>
      <c r="U3" s="195">
        <f>+I3+J3+K3+M3+N3+O3+P3+Q3+R3+S3+T3</f>
        <v>4221465.9399999995</v>
      </c>
      <c r="V3" s="54">
        <f t="shared" ref="V3:V30" si="10">U3/G3</f>
        <v>140715.53133333332</v>
      </c>
      <c r="W3" s="54">
        <f t="shared" si="0"/>
        <v>17589.441416666665</v>
      </c>
      <c r="X3" s="55">
        <f t="shared" ref="X3:X30" si="11">(W3*1.3)*8</f>
        <v>182930.19073333332</v>
      </c>
      <c r="Y3" s="196"/>
      <c r="Z3" s="197"/>
    </row>
    <row r="4" spans="1:26" s="2" customFormat="1" x14ac:dyDescent="0.3">
      <c r="B4" s="189">
        <v>8462446</v>
      </c>
      <c r="C4" s="189" t="s">
        <v>72</v>
      </c>
      <c r="D4" s="189" t="s">
        <v>73</v>
      </c>
      <c r="E4" s="189" t="s">
        <v>69</v>
      </c>
      <c r="F4" s="190">
        <v>1745000</v>
      </c>
      <c r="G4" s="191">
        <v>30</v>
      </c>
      <c r="H4" s="54"/>
      <c r="I4" s="190">
        <v>4900000</v>
      </c>
      <c r="J4" s="192">
        <f t="shared" si="1"/>
        <v>1745000</v>
      </c>
      <c r="K4" s="192"/>
      <c r="L4" s="192">
        <f t="shared" si="2"/>
        <v>1745000</v>
      </c>
      <c r="M4" s="118">
        <v>0</v>
      </c>
      <c r="N4" s="192">
        <f t="shared" si="3"/>
        <v>209400</v>
      </c>
      <c r="O4" s="193">
        <f t="shared" si="4"/>
        <v>121451.99999999999</v>
      </c>
      <c r="P4" s="192">
        <f t="shared" si="5"/>
        <v>69800</v>
      </c>
      <c r="Q4" s="192">
        <f t="shared" si="6"/>
        <v>160016.5</v>
      </c>
      <c r="R4" s="192">
        <f t="shared" si="7"/>
        <v>1600.165</v>
      </c>
      <c r="S4" s="192">
        <f t="shared" si="8"/>
        <v>145358.5</v>
      </c>
      <c r="T4" s="194">
        <f t="shared" si="9"/>
        <v>72766.5</v>
      </c>
      <c r="U4" s="195">
        <f t="shared" ref="U4:U30" si="12">+I4+J4+K4+M4+N4+O4+P4+Q4+R4+S4+T4</f>
        <v>7425393.665</v>
      </c>
      <c r="V4" s="54">
        <f t="shared" si="10"/>
        <v>247513.12216666667</v>
      </c>
      <c r="W4" s="54">
        <f t="shared" si="0"/>
        <v>30939.140270833333</v>
      </c>
      <c r="X4" s="55">
        <f t="shared" si="11"/>
        <v>321767.05881666666</v>
      </c>
    </row>
    <row r="5" spans="1:26" s="2" customFormat="1" x14ac:dyDescent="0.3">
      <c r="B5" s="189">
        <v>17848510</v>
      </c>
      <c r="C5" s="189" t="s">
        <v>74</v>
      </c>
      <c r="D5" s="189" t="s">
        <v>73</v>
      </c>
      <c r="E5" s="189" t="s">
        <v>69</v>
      </c>
      <c r="F5" s="190">
        <v>1745000</v>
      </c>
      <c r="G5" s="191">
        <v>30</v>
      </c>
      <c r="H5" s="54"/>
      <c r="I5" s="190">
        <v>400000</v>
      </c>
      <c r="J5" s="192">
        <f t="shared" si="1"/>
        <v>1745000</v>
      </c>
      <c r="K5" s="192"/>
      <c r="L5" s="192">
        <f t="shared" si="2"/>
        <v>1745000</v>
      </c>
      <c r="M5" s="118">
        <v>0</v>
      </c>
      <c r="N5" s="192">
        <f t="shared" si="3"/>
        <v>209400</v>
      </c>
      <c r="O5" s="193">
        <f t="shared" si="4"/>
        <v>121451.99999999999</v>
      </c>
      <c r="P5" s="192">
        <f t="shared" si="5"/>
        <v>69800</v>
      </c>
      <c r="Q5" s="192">
        <f t="shared" si="6"/>
        <v>160016.5</v>
      </c>
      <c r="R5" s="192">
        <f t="shared" si="7"/>
        <v>1600.165</v>
      </c>
      <c r="S5" s="192">
        <f t="shared" si="8"/>
        <v>145358.5</v>
      </c>
      <c r="T5" s="194">
        <f t="shared" si="9"/>
        <v>72766.5</v>
      </c>
      <c r="U5" s="195">
        <f t="shared" si="12"/>
        <v>2925393.665</v>
      </c>
      <c r="V5" s="54">
        <f t="shared" si="10"/>
        <v>97513.122166666668</v>
      </c>
      <c r="W5" s="54">
        <f t="shared" si="0"/>
        <v>12189.140270833333</v>
      </c>
      <c r="X5" s="55">
        <f t="shared" si="11"/>
        <v>126767.05881666667</v>
      </c>
    </row>
    <row r="6" spans="1:26" s="2" customFormat="1" x14ac:dyDescent="0.3">
      <c r="B6" s="189">
        <v>71218737</v>
      </c>
      <c r="C6" s="189" t="s">
        <v>75</v>
      </c>
      <c r="D6" s="189" t="s">
        <v>76</v>
      </c>
      <c r="E6" s="189" t="s">
        <v>69</v>
      </c>
      <c r="F6" s="190">
        <v>1745000</v>
      </c>
      <c r="G6" s="191">
        <v>30</v>
      </c>
      <c r="H6" s="54"/>
      <c r="I6" s="190">
        <v>290000</v>
      </c>
      <c r="J6" s="192">
        <f t="shared" si="1"/>
        <v>1745000</v>
      </c>
      <c r="K6" s="192"/>
      <c r="L6" s="192">
        <f t="shared" si="2"/>
        <v>1745000</v>
      </c>
      <c r="M6" s="118">
        <v>0</v>
      </c>
      <c r="N6" s="192">
        <f t="shared" si="3"/>
        <v>209400</v>
      </c>
      <c r="O6" s="193">
        <f t="shared" si="4"/>
        <v>121451.99999999999</v>
      </c>
      <c r="P6" s="192">
        <f t="shared" si="5"/>
        <v>69800</v>
      </c>
      <c r="Q6" s="192">
        <f t="shared" si="6"/>
        <v>160016.5</v>
      </c>
      <c r="R6" s="192">
        <f t="shared" si="7"/>
        <v>1600.165</v>
      </c>
      <c r="S6" s="192">
        <f t="shared" si="8"/>
        <v>145358.5</v>
      </c>
      <c r="T6" s="194">
        <f t="shared" si="9"/>
        <v>72766.5</v>
      </c>
      <c r="U6" s="195">
        <f t="shared" si="12"/>
        <v>2815393.665</v>
      </c>
      <c r="V6" s="54">
        <f t="shared" si="10"/>
        <v>93846.455499999996</v>
      </c>
      <c r="W6" s="54">
        <f t="shared" si="0"/>
        <v>11730.8069375</v>
      </c>
      <c r="X6" s="55">
        <f t="shared" si="11"/>
        <v>122000.39215</v>
      </c>
    </row>
    <row r="7" spans="1:26" s="2" customFormat="1" x14ac:dyDescent="0.3">
      <c r="B7" s="198"/>
      <c r="C7" s="198" t="s">
        <v>77</v>
      </c>
      <c r="D7" s="198" t="s">
        <v>78</v>
      </c>
      <c r="E7" s="198" t="s">
        <v>69</v>
      </c>
      <c r="F7" s="190">
        <v>2880000</v>
      </c>
      <c r="G7" s="199">
        <v>30</v>
      </c>
      <c r="H7" s="54"/>
      <c r="I7" s="200">
        <v>0</v>
      </c>
      <c r="J7" s="192">
        <f t="shared" si="1"/>
        <v>2880000</v>
      </c>
      <c r="K7" s="192"/>
      <c r="L7" s="192">
        <f t="shared" si="2"/>
        <v>2880000</v>
      </c>
      <c r="M7" s="118">
        <v>0</v>
      </c>
      <c r="N7" s="192">
        <f t="shared" si="3"/>
        <v>345600</v>
      </c>
      <c r="O7" s="193">
        <f t="shared" si="4"/>
        <v>200448</v>
      </c>
      <c r="P7" s="192">
        <f t="shared" si="5"/>
        <v>115200</v>
      </c>
      <c r="Q7" s="192">
        <f t="shared" si="6"/>
        <v>264096</v>
      </c>
      <c r="R7" s="192">
        <f t="shared" si="7"/>
        <v>2640.96</v>
      </c>
      <c r="S7" s="192">
        <f t="shared" si="8"/>
        <v>239904</v>
      </c>
      <c r="T7" s="194">
        <f t="shared" si="9"/>
        <v>120096</v>
      </c>
      <c r="U7" s="195">
        <f t="shared" si="12"/>
        <v>4167984.96</v>
      </c>
      <c r="V7" s="54">
        <f t="shared" si="10"/>
        <v>138932.83199999999</v>
      </c>
      <c r="W7" s="54">
        <f t="shared" si="0"/>
        <v>17366.603999999999</v>
      </c>
      <c r="X7" s="55">
        <f t="shared" si="11"/>
        <v>180612.68160000001</v>
      </c>
    </row>
    <row r="8" spans="1:26" s="2" customFormat="1" x14ac:dyDescent="0.3">
      <c r="B8" s="189">
        <v>71361435</v>
      </c>
      <c r="C8" s="189" t="s">
        <v>79</v>
      </c>
      <c r="D8" s="189" t="s">
        <v>80</v>
      </c>
      <c r="E8" s="189" t="s">
        <v>69</v>
      </c>
      <c r="F8" s="190">
        <v>1910000</v>
      </c>
      <c r="G8" s="191">
        <v>30</v>
      </c>
      <c r="H8" s="54"/>
      <c r="I8" s="190">
        <v>220000</v>
      </c>
      <c r="J8" s="192">
        <f t="shared" si="1"/>
        <v>1910000</v>
      </c>
      <c r="K8" s="192"/>
      <c r="L8" s="192">
        <f t="shared" si="2"/>
        <v>1910000</v>
      </c>
      <c r="M8" s="118">
        <v>0</v>
      </c>
      <c r="N8" s="192">
        <f t="shared" si="3"/>
        <v>229200</v>
      </c>
      <c r="O8" s="193">
        <f t="shared" si="4"/>
        <v>132936</v>
      </c>
      <c r="P8" s="192">
        <f t="shared" si="5"/>
        <v>76400</v>
      </c>
      <c r="Q8" s="192">
        <f t="shared" si="6"/>
        <v>175147</v>
      </c>
      <c r="R8" s="192">
        <f t="shared" si="7"/>
        <v>1751.47</v>
      </c>
      <c r="S8" s="192">
        <f t="shared" si="8"/>
        <v>159103</v>
      </c>
      <c r="T8" s="194">
        <f t="shared" si="9"/>
        <v>79647</v>
      </c>
      <c r="U8" s="195">
        <f t="shared" si="12"/>
        <v>2984184.47</v>
      </c>
      <c r="V8" s="54">
        <f t="shared" si="10"/>
        <v>99472.815666666676</v>
      </c>
      <c r="W8" s="54">
        <f t="shared" si="0"/>
        <v>12434.101958333335</v>
      </c>
      <c r="X8" s="55">
        <f t="shared" si="11"/>
        <v>129314.66036666668</v>
      </c>
    </row>
    <row r="9" spans="1:26" s="2" customFormat="1" x14ac:dyDescent="0.3">
      <c r="B9" s="189"/>
      <c r="C9" s="189" t="s">
        <v>81</v>
      </c>
      <c r="D9" s="189" t="s">
        <v>82</v>
      </c>
      <c r="E9" s="189" t="s">
        <v>69</v>
      </c>
      <c r="F9" s="190">
        <v>1910000</v>
      </c>
      <c r="G9" s="191">
        <v>30</v>
      </c>
      <c r="H9" s="54"/>
      <c r="I9" s="190">
        <v>390000</v>
      </c>
      <c r="J9" s="192">
        <f t="shared" si="1"/>
        <v>1910000</v>
      </c>
      <c r="K9" s="192"/>
      <c r="L9" s="192">
        <f t="shared" si="2"/>
        <v>1910000</v>
      </c>
      <c r="M9" s="118">
        <v>0</v>
      </c>
      <c r="N9" s="192">
        <f t="shared" si="3"/>
        <v>229200</v>
      </c>
      <c r="O9" s="193">
        <f t="shared" si="4"/>
        <v>132936</v>
      </c>
      <c r="P9" s="192">
        <f t="shared" si="5"/>
        <v>76400</v>
      </c>
      <c r="Q9" s="192">
        <f t="shared" si="6"/>
        <v>175147</v>
      </c>
      <c r="R9" s="192">
        <f t="shared" si="7"/>
        <v>1751.47</v>
      </c>
      <c r="S9" s="192">
        <f t="shared" si="8"/>
        <v>159103</v>
      </c>
      <c r="T9" s="194">
        <f t="shared" si="9"/>
        <v>79647</v>
      </c>
      <c r="U9" s="195">
        <f>+I9+J9+K9+M9+N9+O9+P9+Q9+R9+S9+T9</f>
        <v>3154184.47</v>
      </c>
      <c r="V9" s="54">
        <f t="shared" si="10"/>
        <v>105139.48233333333</v>
      </c>
      <c r="W9" s="54">
        <f t="shared" si="0"/>
        <v>13142.435291666667</v>
      </c>
      <c r="X9" s="55">
        <f t="shared" si="11"/>
        <v>136681.32703333333</v>
      </c>
      <c r="Y9" s="196"/>
    </row>
    <row r="10" spans="1:26" s="2" customFormat="1" x14ac:dyDescent="0.3">
      <c r="B10" s="189">
        <v>92556295</v>
      </c>
      <c r="C10" s="189" t="s">
        <v>83</v>
      </c>
      <c r="D10" s="189" t="s">
        <v>84</v>
      </c>
      <c r="E10" s="189" t="s">
        <v>69</v>
      </c>
      <c r="F10" s="190">
        <v>2420000</v>
      </c>
      <c r="G10" s="191">
        <v>30</v>
      </c>
      <c r="H10" s="54"/>
      <c r="I10" s="190">
        <v>355000</v>
      </c>
      <c r="J10" s="192">
        <f t="shared" si="1"/>
        <v>2420000</v>
      </c>
      <c r="K10" s="192"/>
      <c r="L10" s="192">
        <f t="shared" si="2"/>
        <v>2420000</v>
      </c>
      <c r="M10" s="118">
        <v>0</v>
      </c>
      <c r="N10" s="192">
        <f t="shared" si="3"/>
        <v>290400</v>
      </c>
      <c r="O10" s="193">
        <f t="shared" si="4"/>
        <v>168432</v>
      </c>
      <c r="P10" s="192">
        <f t="shared" si="5"/>
        <v>96800</v>
      </c>
      <c r="Q10" s="192">
        <f t="shared" si="6"/>
        <v>221914</v>
      </c>
      <c r="R10" s="192">
        <f t="shared" si="7"/>
        <v>2219.14</v>
      </c>
      <c r="S10" s="192">
        <f t="shared" si="8"/>
        <v>201586</v>
      </c>
      <c r="T10" s="194">
        <f t="shared" si="9"/>
        <v>100914</v>
      </c>
      <c r="U10" s="195">
        <f t="shared" si="12"/>
        <v>3857265.14</v>
      </c>
      <c r="V10" s="54">
        <f t="shared" si="10"/>
        <v>128575.50466666667</v>
      </c>
      <c r="W10" s="54">
        <f t="shared" si="0"/>
        <v>16071.938083333334</v>
      </c>
      <c r="X10" s="55">
        <f t="shared" si="11"/>
        <v>167148.15606666668</v>
      </c>
    </row>
    <row r="11" spans="1:26" s="2" customFormat="1" x14ac:dyDescent="0.3">
      <c r="B11" s="189">
        <v>98467030</v>
      </c>
      <c r="C11" s="189" t="s">
        <v>85</v>
      </c>
      <c r="D11" s="189" t="s">
        <v>86</v>
      </c>
      <c r="E11" s="189" t="s">
        <v>69</v>
      </c>
      <c r="F11" s="190">
        <v>1423500</v>
      </c>
      <c r="G11" s="191">
        <v>30</v>
      </c>
      <c r="H11" s="54"/>
      <c r="I11" s="190">
        <v>350000</v>
      </c>
      <c r="J11" s="192">
        <f t="shared" si="1"/>
        <v>1423500</v>
      </c>
      <c r="K11" s="192"/>
      <c r="L11" s="192">
        <f t="shared" si="2"/>
        <v>1423500</v>
      </c>
      <c r="M11" s="118">
        <v>0</v>
      </c>
      <c r="N11" s="192">
        <f t="shared" si="3"/>
        <v>170820</v>
      </c>
      <c r="O11" s="193">
        <f t="shared" si="4"/>
        <v>99075.599999999991</v>
      </c>
      <c r="P11" s="192">
        <f t="shared" si="5"/>
        <v>56940</v>
      </c>
      <c r="Q11" s="192">
        <f t="shared" si="6"/>
        <v>130534.95000000001</v>
      </c>
      <c r="R11" s="192">
        <f t="shared" si="7"/>
        <v>1305.3495</v>
      </c>
      <c r="S11" s="192">
        <f t="shared" si="8"/>
        <v>118577.55</v>
      </c>
      <c r="T11" s="194">
        <f t="shared" si="9"/>
        <v>59359.950000000004</v>
      </c>
      <c r="U11" s="195">
        <f>+I11+J11+K11+M11+N11+O11+P11+Q11+R11+S11+T11</f>
        <v>2410113.3995000003</v>
      </c>
      <c r="V11" s="54">
        <f t="shared" si="10"/>
        <v>80337.11331666667</v>
      </c>
      <c r="W11" s="54">
        <f t="shared" si="0"/>
        <v>10042.139164583334</v>
      </c>
      <c r="X11" s="55">
        <f t="shared" si="11"/>
        <v>104438.24731166668</v>
      </c>
    </row>
    <row r="12" spans="1:26" s="2" customFormat="1" x14ac:dyDescent="0.3">
      <c r="B12" s="189">
        <v>98539460</v>
      </c>
      <c r="C12" s="189" t="s">
        <v>87</v>
      </c>
      <c r="D12" s="189" t="s">
        <v>88</v>
      </c>
      <c r="E12" s="189" t="s">
        <v>69</v>
      </c>
      <c r="F12" s="190">
        <v>1423500</v>
      </c>
      <c r="G12" s="191">
        <v>30</v>
      </c>
      <c r="H12" s="54"/>
      <c r="I12" s="190">
        <v>250000</v>
      </c>
      <c r="J12" s="192">
        <f t="shared" si="1"/>
        <v>1423500</v>
      </c>
      <c r="K12" s="192"/>
      <c r="L12" s="192">
        <f t="shared" si="2"/>
        <v>1423500</v>
      </c>
      <c r="M12" s="118">
        <v>0</v>
      </c>
      <c r="N12" s="192">
        <f t="shared" si="3"/>
        <v>170820</v>
      </c>
      <c r="O12" s="193">
        <f t="shared" si="4"/>
        <v>99075.599999999991</v>
      </c>
      <c r="P12" s="192">
        <f t="shared" si="5"/>
        <v>56940</v>
      </c>
      <c r="Q12" s="192">
        <f t="shared" si="6"/>
        <v>130534.95000000001</v>
      </c>
      <c r="R12" s="192">
        <f t="shared" si="7"/>
        <v>1305.3495</v>
      </c>
      <c r="S12" s="192">
        <f t="shared" si="8"/>
        <v>118577.55</v>
      </c>
      <c r="T12" s="194">
        <f t="shared" si="9"/>
        <v>59359.950000000004</v>
      </c>
      <c r="U12" s="195">
        <f t="shared" si="12"/>
        <v>2310113.3995000003</v>
      </c>
      <c r="V12" s="54">
        <f t="shared" si="10"/>
        <v>77003.779983333341</v>
      </c>
      <c r="W12" s="54">
        <f t="shared" si="0"/>
        <v>9625.4724979166676</v>
      </c>
      <c r="X12" s="55">
        <f t="shared" si="11"/>
        <v>100104.91397833335</v>
      </c>
    </row>
    <row r="13" spans="1:26" s="2" customFormat="1" x14ac:dyDescent="0.3">
      <c r="B13" s="189"/>
      <c r="C13" s="189" t="s">
        <v>89</v>
      </c>
      <c r="D13" s="189" t="s">
        <v>82</v>
      </c>
      <c r="E13" s="189" t="s">
        <v>69</v>
      </c>
      <c r="F13" s="190">
        <v>1910000</v>
      </c>
      <c r="G13" s="191">
        <v>30</v>
      </c>
      <c r="H13" s="54"/>
      <c r="I13" s="190">
        <v>390000</v>
      </c>
      <c r="J13" s="192">
        <f t="shared" si="1"/>
        <v>1910000</v>
      </c>
      <c r="K13" s="192"/>
      <c r="L13" s="192">
        <f t="shared" si="2"/>
        <v>1910000</v>
      </c>
      <c r="M13" s="118">
        <v>0</v>
      </c>
      <c r="N13" s="192">
        <f t="shared" si="3"/>
        <v>229200</v>
      </c>
      <c r="O13" s="193">
        <f t="shared" si="4"/>
        <v>132936</v>
      </c>
      <c r="P13" s="192">
        <f t="shared" si="5"/>
        <v>76400</v>
      </c>
      <c r="Q13" s="192">
        <f t="shared" si="6"/>
        <v>175147</v>
      </c>
      <c r="R13" s="192">
        <f t="shared" si="7"/>
        <v>1751.47</v>
      </c>
      <c r="S13" s="192">
        <f t="shared" si="8"/>
        <v>159103</v>
      </c>
      <c r="T13" s="194">
        <f t="shared" si="9"/>
        <v>79647</v>
      </c>
      <c r="U13" s="195">
        <f>+I13+J13+K13+M13+N13+O13+P13+Q13+R13+S13+T13</f>
        <v>3154184.47</v>
      </c>
      <c r="V13" s="54">
        <f t="shared" si="10"/>
        <v>105139.48233333333</v>
      </c>
      <c r="W13" s="54">
        <f t="shared" si="0"/>
        <v>13142.435291666667</v>
      </c>
      <c r="X13" s="55">
        <f t="shared" si="11"/>
        <v>136681.32703333333</v>
      </c>
    </row>
    <row r="14" spans="1:26" s="2" customFormat="1" x14ac:dyDescent="0.3">
      <c r="B14" s="189">
        <v>1001548873</v>
      </c>
      <c r="C14" s="189" t="s">
        <v>90</v>
      </c>
      <c r="D14" s="189" t="s">
        <v>68</v>
      </c>
      <c r="E14" s="189"/>
      <c r="F14" s="190">
        <v>2530000</v>
      </c>
      <c r="G14" s="191">
        <v>30</v>
      </c>
      <c r="H14" s="54"/>
      <c r="I14" s="190">
        <v>290000</v>
      </c>
      <c r="J14" s="192">
        <f t="shared" si="1"/>
        <v>2530000</v>
      </c>
      <c r="K14" s="192"/>
      <c r="L14" s="192">
        <f t="shared" si="2"/>
        <v>2530000</v>
      </c>
      <c r="M14" s="118">
        <v>0</v>
      </c>
      <c r="N14" s="192">
        <f t="shared" si="3"/>
        <v>303600</v>
      </c>
      <c r="O14" s="193">
        <f t="shared" si="4"/>
        <v>176088</v>
      </c>
      <c r="P14" s="192">
        <f t="shared" si="5"/>
        <v>101200</v>
      </c>
      <c r="Q14" s="192">
        <f t="shared" si="6"/>
        <v>232001</v>
      </c>
      <c r="R14" s="192">
        <f t="shared" si="7"/>
        <v>2320.0100000000002</v>
      </c>
      <c r="S14" s="192">
        <f t="shared" si="8"/>
        <v>210749</v>
      </c>
      <c r="T14" s="194">
        <f t="shared" si="9"/>
        <v>105501</v>
      </c>
      <c r="U14" s="195">
        <f t="shared" si="12"/>
        <v>3951459.01</v>
      </c>
      <c r="V14" s="54">
        <f t="shared" si="10"/>
        <v>131715.30033333332</v>
      </c>
      <c r="W14" s="54">
        <f t="shared" si="0"/>
        <v>16464.412541666665</v>
      </c>
      <c r="X14" s="55">
        <f t="shared" si="11"/>
        <v>171229.89043333332</v>
      </c>
    </row>
    <row r="15" spans="1:26" s="2" customFormat="1" x14ac:dyDescent="0.3">
      <c r="B15" s="189">
        <v>1015186385</v>
      </c>
      <c r="C15" s="189" t="s">
        <v>91</v>
      </c>
      <c r="D15" s="189" t="s">
        <v>92</v>
      </c>
      <c r="E15" s="189" t="s">
        <v>69</v>
      </c>
      <c r="F15" s="190">
        <v>1745000</v>
      </c>
      <c r="G15" s="191">
        <v>30</v>
      </c>
      <c r="H15" s="54"/>
      <c r="I15" s="190">
        <v>290000</v>
      </c>
      <c r="J15" s="192">
        <f t="shared" si="1"/>
        <v>1745000</v>
      </c>
      <c r="K15" s="192"/>
      <c r="L15" s="192">
        <f t="shared" si="2"/>
        <v>1745000</v>
      </c>
      <c r="M15" s="118">
        <v>0</v>
      </c>
      <c r="N15" s="192">
        <f t="shared" si="3"/>
        <v>209400</v>
      </c>
      <c r="O15" s="193">
        <f t="shared" si="4"/>
        <v>121451.99999999999</v>
      </c>
      <c r="P15" s="192">
        <f t="shared" si="5"/>
        <v>69800</v>
      </c>
      <c r="Q15" s="192">
        <f t="shared" si="6"/>
        <v>160016.5</v>
      </c>
      <c r="R15" s="192">
        <f t="shared" si="7"/>
        <v>1600.165</v>
      </c>
      <c r="S15" s="192">
        <f t="shared" si="8"/>
        <v>145358.5</v>
      </c>
      <c r="T15" s="194">
        <f t="shared" si="9"/>
        <v>72766.5</v>
      </c>
      <c r="U15" s="195">
        <f t="shared" si="12"/>
        <v>2815393.665</v>
      </c>
      <c r="V15" s="54">
        <f t="shared" si="10"/>
        <v>93846.455499999996</v>
      </c>
      <c r="W15" s="54">
        <f t="shared" si="0"/>
        <v>11730.8069375</v>
      </c>
      <c r="X15" s="55">
        <f t="shared" si="11"/>
        <v>122000.39215</v>
      </c>
    </row>
    <row r="16" spans="1:26" s="2" customFormat="1" x14ac:dyDescent="0.3">
      <c r="B16" s="189">
        <v>1017183314</v>
      </c>
      <c r="C16" s="189" t="s">
        <v>93</v>
      </c>
      <c r="D16" s="189" t="s">
        <v>94</v>
      </c>
      <c r="E16" s="189" t="s">
        <v>69</v>
      </c>
      <c r="F16" s="190">
        <v>1910000</v>
      </c>
      <c r="G16" s="191">
        <v>30</v>
      </c>
      <c r="H16" s="54"/>
      <c r="I16" s="190">
        <v>240000</v>
      </c>
      <c r="J16" s="192">
        <f t="shared" si="1"/>
        <v>1910000</v>
      </c>
      <c r="K16" s="192"/>
      <c r="L16" s="192">
        <f t="shared" si="2"/>
        <v>1910000</v>
      </c>
      <c r="M16" s="118">
        <v>0</v>
      </c>
      <c r="N16" s="192">
        <f t="shared" si="3"/>
        <v>229200</v>
      </c>
      <c r="O16" s="193">
        <f t="shared" si="4"/>
        <v>132936</v>
      </c>
      <c r="P16" s="192">
        <f t="shared" si="5"/>
        <v>76400</v>
      </c>
      <c r="Q16" s="192">
        <f t="shared" si="6"/>
        <v>175147</v>
      </c>
      <c r="R16" s="192">
        <f t="shared" si="7"/>
        <v>1751.47</v>
      </c>
      <c r="S16" s="192">
        <f t="shared" si="8"/>
        <v>159103</v>
      </c>
      <c r="T16" s="194">
        <f t="shared" si="9"/>
        <v>79647</v>
      </c>
      <c r="U16" s="195">
        <f t="shared" si="12"/>
        <v>3004184.47</v>
      </c>
      <c r="V16" s="54">
        <f t="shared" si="10"/>
        <v>100139.48233333333</v>
      </c>
      <c r="W16" s="54">
        <f t="shared" si="0"/>
        <v>12517.435291666667</v>
      </c>
      <c r="X16" s="55">
        <f t="shared" si="11"/>
        <v>130181.32703333333</v>
      </c>
    </row>
    <row r="17" spans="2:24" s="2" customFormat="1" x14ac:dyDescent="0.3">
      <c r="B17" s="189"/>
      <c r="C17" s="189" t="s">
        <v>95</v>
      </c>
      <c r="D17" s="189" t="s">
        <v>68</v>
      </c>
      <c r="E17" s="189" t="s">
        <v>69</v>
      </c>
      <c r="F17" s="190">
        <v>2530000</v>
      </c>
      <c r="G17" s="191">
        <v>30</v>
      </c>
      <c r="H17" s="54"/>
      <c r="I17" s="190">
        <v>290000</v>
      </c>
      <c r="J17" s="192">
        <f t="shared" si="1"/>
        <v>2530000</v>
      </c>
      <c r="K17" s="192"/>
      <c r="L17" s="192">
        <f t="shared" si="2"/>
        <v>2530000</v>
      </c>
      <c r="M17" s="118">
        <v>0</v>
      </c>
      <c r="N17" s="192">
        <f t="shared" si="3"/>
        <v>303600</v>
      </c>
      <c r="O17" s="193">
        <f t="shared" si="4"/>
        <v>176088</v>
      </c>
      <c r="P17" s="192">
        <f t="shared" si="5"/>
        <v>101200</v>
      </c>
      <c r="Q17" s="192">
        <f t="shared" si="6"/>
        <v>232001</v>
      </c>
      <c r="R17" s="192">
        <f t="shared" si="7"/>
        <v>2320.0100000000002</v>
      </c>
      <c r="S17" s="192">
        <f t="shared" si="8"/>
        <v>210749</v>
      </c>
      <c r="T17" s="194">
        <f t="shared" si="9"/>
        <v>105501</v>
      </c>
      <c r="U17" s="195">
        <f>+I17+J17+K17+M17+N17+O17+P17+Q17+R17+S17+T17</f>
        <v>3951459.01</v>
      </c>
      <c r="V17" s="54">
        <f t="shared" si="10"/>
        <v>131715.30033333332</v>
      </c>
      <c r="W17" s="54">
        <f t="shared" si="0"/>
        <v>16464.412541666665</v>
      </c>
      <c r="X17" s="55">
        <f t="shared" si="11"/>
        <v>171229.89043333332</v>
      </c>
    </row>
    <row r="18" spans="2:24" s="2" customFormat="1" x14ac:dyDescent="0.3">
      <c r="B18" s="189">
        <v>1033339222</v>
      </c>
      <c r="C18" s="189" t="s">
        <v>96</v>
      </c>
      <c r="D18" s="189" t="s">
        <v>84</v>
      </c>
      <c r="E18" s="189" t="s">
        <v>69</v>
      </c>
      <c r="F18" s="190">
        <v>2420000</v>
      </c>
      <c r="G18" s="191">
        <v>30</v>
      </c>
      <c r="H18" s="54"/>
      <c r="I18" s="190">
        <v>355000</v>
      </c>
      <c r="J18" s="192">
        <f t="shared" si="1"/>
        <v>2420000</v>
      </c>
      <c r="K18" s="192"/>
      <c r="L18" s="192">
        <f t="shared" si="2"/>
        <v>2420000</v>
      </c>
      <c r="M18" s="118">
        <v>0</v>
      </c>
      <c r="N18" s="192">
        <f t="shared" si="3"/>
        <v>290400</v>
      </c>
      <c r="O18" s="193">
        <f t="shared" si="4"/>
        <v>168432</v>
      </c>
      <c r="P18" s="192">
        <f t="shared" si="5"/>
        <v>96800</v>
      </c>
      <c r="Q18" s="192">
        <f t="shared" si="6"/>
        <v>221914</v>
      </c>
      <c r="R18" s="192">
        <f t="shared" si="7"/>
        <v>2219.14</v>
      </c>
      <c r="S18" s="192">
        <f t="shared" si="8"/>
        <v>201586</v>
      </c>
      <c r="T18" s="194">
        <f t="shared" si="9"/>
        <v>100914</v>
      </c>
      <c r="U18" s="195">
        <f t="shared" si="12"/>
        <v>3857265.14</v>
      </c>
      <c r="V18" s="54">
        <f t="shared" si="10"/>
        <v>128575.50466666667</v>
      </c>
      <c r="W18" s="54">
        <f t="shared" si="0"/>
        <v>16071.938083333334</v>
      </c>
      <c r="X18" s="55">
        <f t="shared" si="11"/>
        <v>167148.15606666668</v>
      </c>
    </row>
    <row r="19" spans="2:24" s="2" customFormat="1" x14ac:dyDescent="0.3">
      <c r="B19" s="189">
        <v>1037545853</v>
      </c>
      <c r="C19" s="189" t="s">
        <v>97</v>
      </c>
      <c r="D19" s="189" t="s">
        <v>98</v>
      </c>
      <c r="E19" s="189" t="s">
        <v>69</v>
      </c>
      <c r="F19" s="190">
        <v>2420000</v>
      </c>
      <c r="G19" s="191">
        <v>30</v>
      </c>
      <c r="H19" s="54"/>
      <c r="I19" s="190">
        <v>355000</v>
      </c>
      <c r="J19" s="192">
        <f t="shared" si="1"/>
        <v>2420000</v>
      </c>
      <c r="K19" s="190">
        <v>220000</v>
      </c>
      <c r="L19" s="192">
        <f t="shared" si="2"/>
        <v>2640000</v>
      </c>
      <c r="M19" s="118">
        <v>0</v>
      </c>
      <c r="N19" s="192">
        <f t="shared" si="3"/>
        <v>290400</v>
      </c>
      <c r="O19" s="193">
        <f t="shared" si="4"/>
        <v>168432</v>
      </c>
      <c r="P19" s="192">
        <f t="shared" si="5"/>
        <v>96800</v>
      </c>
      <c r="Q19" s="192">
        <f t="shared" si="6"/>
        <v>242088</v>
      </c>
      <c r="R19" s="192">
        <f t="shared" si="7"/>
        <v>2420.88</v>
      </c>
      <c r="S19" s="192">
        <f t="shared" si="8"/>
        <v>219912</v>
      </c>
      <c r="T19" s="194">
        <f t="shared" si="9"/>
        <v>100914</v>
      </c>
      <c r="U19" s="195">
        <f t="shared" si="12"/>
        <v>4115966.88</v>
      </c>
      <c r="V19" s="54">
        <f t="shared" si="10"/>
        <v>137198.89600000001</v>
      </c>
      <c r="W19" s="54">
        <f t="shared" si="0"/>
        <v>17149.862000000001</v>
      </c>
      <c r="X19" s="55">
        <f t="shared" si="11"/>
        <v>178358.56480000002</v>
      </c>
    </row>
    <row r="20" spans="2:24" s="2" customFormat="1" x14ac:dyDescent="0.3">
      <c r="B20" s="189">
        <v>1040499246</v>
      </c>
      <c r="C20" s="189" t="s">
        <v>99</v>
      </c>
      <c r="D20" s="189" t="s">
        <v>73</v>
      </c>
      <c r="E20" s="189" t="s">
        <v>69</v>
      </c>
      <c r="F20" s="190">
        <v>1745000</v>
      </c>
      <c r="G20" s="191">
        <v>30</v>
      </c>
      <c r="H20" s="54"/>
      <c r="I20" s="190">
        <v>350000</v>
      </c>
      <c r="J20" s="192">
        <f t="shared" si="1"/>
        <v>1745000</v>
      </c>
      <c r="K20" s="192"/>
      <c r="L20" s="192">
        <f t="shared" si="2"/>
        <v>1745000</v>
      </c>
      <c r="M20" s="118">
        <v>0</v>
      </c>
      <c r="N20" s="192">
        <f t="shared" si="3"/>
        <v>209400</v>
      </c>
      <c r="O20" s="193">
        <f t="shared" si="4"/>
        <v>121451.99999999999</v>
      </c>
      <c r="P20" s="192">
        <f t="shared" si="5"/>
        <v>69800</v>
      </c>
      <c r="Q20" s="192">
        <f t="shared" si="6"/>
        <v>160016.5</v>
      </c>
      <c r="R20" s="192">
        <f t="shared" si="7"/>
        <v>1600.165</v>
      </c>
      <c r="S20" s="192">
        <f t="shared" si="8"/>
        <v>145358.5</v>
      </c>
      <c r="T20" s="194">
        <f t="shared" si="9"/>
        <v>72766.5</v>
      </c>
      <c r="U20" s="195">
        <f t="shared" si="12"/>
        <v>2875393.665</v>
      </c>
      <c r="V20" s="54">
        <f t="shared" si="10"/>
        <v>95846.455499999996</v>
      </c>
      <c r="W20" s="54">
        <f t="shared" si="0"/>
        <v>11980.8069375</v>
      </c>
      <c r="X20" s="55">
        <f t="shared" si="11"/>
        <v>124600.39215</v>
      </c>
    </row>
    <row r="21" spans="2:24" s="2" customFormat="1" x14ac:dyDescent="0.3">
      <c r="B21" s="189">
        <v>1040733816</v>
      </c>
      <c r="C21" s="189" t="s">
        <v>100</v>
      </c>
      <c r="D21" s="189" t="s">
        <v>82</v>
      </c>
      <c r="E21" s="189" t="s">
        <v>69</v>
      </c>
      <c r="F21" s="190">
        <v>1910000</v>
      </c>
      <c r="G21" s="191">
        <v>30</v>
      </c>
      <c r="H21" s="54"/>
      <c r="I21" s="190">
        <v>390000</v>
      </c>
      <c r="J21" s="192">
        <f t="shared" si="1"/>
        <v>1910000</v>
      </c>
      <c r="K21" s="192"/>
      <c r="L21" s="192">
        <f t="shared" si="2"/>
        <v>1910000</v>
      </c>
      <c r="M21" s="118">
        <v>0</v>
      </c>
      <c r="N21" s="192">
        <f t="shared" si="3"/>
        <v>229200</v>
      </c>
      <c r="O21" s="193">
        <f t="shared" si="4"/>
        <v>132936</v>
      </c>
      <c r="P21" s="192">
        <f t="shared" si="5"/>
        <v>76400</v>
      </c>
      <c r="Q21" s="192">
        <f t="shared" si="6"/>
        <v>175147</v>
      </c>
      <c r="R21" s="192">
        <f t="shared" si="7"/>
        <v>1751.47</v>
      </c>
      <c r="S21" s="192">
        <f t="shared" si="8"/>
        <v>159103</v>
      </c>
      <c r="T21" s="194">
        <f t="shared" si="9"/>
        <v>79647</v>
      </c>
      <c r="U21" s="195">
        <f>+I21+J21+K21+M21+N21+O21+P21+Q21+R21+S21+T21</f>
        <v>3154184.47</v>
      </c>
      <c r="V21" s="54">
        <f t="shared" si="10"/>
        <v>105139.48233333333</v>
      </c>
      <c r="W21" s="54">
        <f t="shared" si="0"/>
        <v>13142.435291666667</v>
      </c>
      <c r="X21" s="55">
        <f t="shared" si="11"/>
        <v>136681.32703333333</v>
      </c>
    </row>
    <row r="22" spans="2:24" s="2" customFormat="1" x14ac:dyDescent="0.3">
      <c r="B22" s="189"/>
      <c r="C22" s="189" t="s">
        <v>101</v>
      </c>
      <c r="D22" s="189" t="s">
        <v>88</v>
      </c>
      <c r="E22" s="189" t="s">
        <v>69</v>
      </c>
      <c r="F22" s="190">
        <v>1423500</v>
      </c>
      <c r="G22" s="191">
        <v>30</v>
      </c>
      <c r="H22" s="54"/>
      <c r="I22" s="190">
        <v>0</v>
      </c>
      <c r="J22" s="192">
        <f t="shared" si="1"/>
        <v>1423500</v>
      </c>
      <c r="K22" s="192"/>
      <c r="L22" s="192">
        <f t="shared" si="2"/>
        <v>1423500</v>
      </c>
      <c r="M22" s="118">
        <v>0</v>
      </c>
      <c r="N22" s="192">
        <f t="shared" si="3"/>
        <v>170820</v>
      </c>
      <c r="O22" s="193">
        <f t="shared" si="4"/>
        <v>99075.599999999991</v>
      </c>
      <c r="P22" s="192">
        <f t="shared" si="5"/>
        <v>56940</v>
      </c>
      <c r="Q22" s="192">
        <f t="shared" si="6"/>
        <v>130534.95000000001</v>
      </c>
      <c r="R22" s="192">
        <f t="shared" si="7"/>
        <v>1305.3495</v>
      </c>
      <c r="S22" s="192">
        <f t="shared" si="8"/>
        <v>118577.55</v>
      </c>
      <c r="T22" s="194">
        <f t="shared" si="9"/>
        <v>59359.950000000004</v>
      </c>
      <c r="U22" s="195">
        <f t="shared" si="12"/>
        <v>2060113.3995000001</v>
      </c>
      <c r="V22" s="54">
        <f>U22/G22</f>
        <v>68670.446649999998</v>
      </c>
      <c r="W22" s="54">
        <f t="shared" si="0"/>
        <v>8583.8058312499998</v>
      </c>
      <c r="X22" s="55">
        <f t="shared" si="11"/>
        <v>89271.580644999995</v>
      </c>
    </row>
    <row r="23" spans="2:24" s="2" customFormat="1" x14ac:dyDescent="0.3">
      <c r="B23" s="189"/>
      <c r="C23" s="189" t="s">
        <v>102</v>
      </c>
      <c r="D23" s="189" t="s">
        <v>80</v>
      </c>
      <c r="E23" s="189" t="s">
        <v>69</v>
      </c>
      <c r="F23" s="190">
        <v>1910000</v>
      </c>
      <c r="G23" s="191">
        <v>30</v>
      </c>
      <c r="H23" s="54"/>
      <c r="I23" s="190">
        <v>360000</v>
      </c>
      <c r="J23" s="192">
        <f t="shared" si="1"/>
        <v>1910000</v>
      </c>
      <c r="K23" s="192"/>
      <c r="L23" s="192">
        <f t="shared" si="2"/>
        <v>1910000</v>
      </c>
      <c r="M23" s="118">
        <v>0</v>
      </c>
      <c r="N23" s="192">
        <f t="shared" si="3"/>
        <v>229200</v>
      </c>
      <c r="O23" s="193">
        <f t="shared" si="4"/>
        <v>132936</v>
      </c>
      <c r="P23" s="192">
        <f t="shared" si="5"/>
        <v>76400</v>
      </c>
      <c r="Q23" s="192">
        <f t="shared" si="6"/>
        <v>175147</v>
      </c>
      <c r="R23" s="192">
        <f t="shared" si="7"/>
        <v>1751.47</v>
      </c>
      <c r="S23" s="192">
        <f t="shared" si="8"/>
        <v>159103</v>
      </c>
      <c r="T23" s="194">
        <f t="shared" si="9"/>
        <v>79647</v>
      </c>
      <c r="U23" s="195">
        <f t="shared" si="12"/>
        <v>3124184.47</v>
      </c>
      <c r="V23" s="54">
        <f t="shared" si="10"/>
        <v>104139.48233333333</v>
      </c>
      <c r="W23" s="54">
        <f t="shared" si="0"/>
        <v>13017.435291666667</v>
      </c>
      <c r="X23" s="55">
        <f t="shared" si="11"/>
        <v>135381.32703333333</v>
      </c>
    </row>
    <row r="24" spans="2:24" s="2" customFormat="1" x14ac:dyDescent="0.3">
      <c r="B24" s="189">
        <v>4081484</v>
      </c>
      <c r="C24" s="189" t="s">
        <v>103</v>
      </c>
      <c r="D24" s="189" t="s">
        <v>68</v>
      </c>
      <c r="E24" s="189" t="s">
        <v>104</v>
      </c>
      <c r="F24" s="190">
        <v>2530000</v>
      </c>
      <c r="G24" s="191">
        <v>30</v>
      </c>
      <c r="H24" s="54"/>
      <c r="I24" s="190">
        <v>290000</v>
      </c>
      <c r="J24" s="192">
        <f t="shared" si="1"/>
        <v>2530000</v>
      </c>
      <c r="K24" s="192"/>
      <c r="L24" s="192">
        <f t="shared" si="2"/>
        <v>2530000</v>
      </c>
      <c r="M24" s="118">
        <v>0</v>
      </c>
      <c r="N24" s="192">
        <f t="shared" si="3"/>
        <v>303600</v>
      </c>
      <c r="O24" s="193">
        <f t="shared" si="4"/>
        <v>176088</v>
      </c>
      <c r="P24" s="192">
        <f t="shared" si="5"/>
        <v>101200</v>
      </c>
      <c r="Q24" s="192">
        <f t="shared" si="6"/>
        <v>232001</v>
      </c>
      <c r="R24" s="192">
        <f t="shared" si="7"/>
        <v>2320.0100000000002</v>
      </c>
      <c r="S24" s="192">
        <f t="shared" si="8"/>
        <v>210749</v>
      </c>
      <c r="T24" s="194">
        <f t="shared" si="9"/>
        <v>105501</v>
      </c>
      <c r="U24" s="195">
        <f>+I24+J24+K24+M24+N24+O24+P24+Q24+R24+S24+T24</f>
        <v>3951459.01</v>
      </c>
      <c r="V24" s="54">
        <f t="shared" si="10"/>
        <v>131715.30033333332</v>
      </c>
      <c r="W24" s="54">
        <f t="shared" si="0"/>
        <v>16464.412541666665</v>
      </c>
      <c r="X24" s="55">
        <f t="shared" si="11"/>
        <v>171229.89043333332</v>
      </c>
    </row>
    <row r="25" spans="2:24" s="2" customFormat="1" x14ac:dyDescent="0.3">
      <c r="B25" s="189">
        <v>71376690</v>
      </c>
      <c r="C25" s="189" t="s">
        <v>105</v>
      </c>
      <c r="D25" s="189" t="s">
        <v>68</v>
      </c>
      <c r="E25" s="189" t="s">
        <v>106</v>
      </c>
      <c r="F25" s="190">
        <v>2530000</v>
      </c>
      <c r="G25" s="191">
        <v>30</v>
      </c>
      <c r="H25" s="54"/>
      <c r="I25" s="190">
        <v>290000</v>
      </c>
      <c r="J25" s="192">
        <f t="shared" si="1"/>
        <v>2530000</v>
      </c>
      <c r="K25" s="192"/>
      <c r="L25" s="192">
        <f t="shared" si="2"/>
        <v>2530000</v>
      </c>
      <c r="M25" s="118">
        <v>0</v>
      </c>
      <c r="N25" s="192">
        <f t="shared" si="3"/>
        <v>303600</v>
      </c>
      <c r="O25" s="193">
        <f t="shared" si="4"/>
        <v>176088</v>
      </c>
      <c r="P25" s="192">
        <f t="shared" si="5"/>
        <v>101200</v>
      </c>
      <c r="Q25" s="192">
        <f t="shared" si="6"/>
        <v>232001</v>
      </c>
      <c r="R25" s="192">
        <f t="shared" si="7"/>
        <v>2320.0100000000002</v>
      </c>
      <c r="S25" s="192">
        <f t="shared" si="8"/>
        <v>210749</v>
      </c>
      <c r="T25" s="194">
        <f t="shared" si="9"/>
        <v>105501</v>
      </c>
      <c r="U25" s="195">
        <f t="shared" si="12"/>
        <v>3951459.01</v>
      </c>
      <c r="V25" s="54">
        <f t="shared" si="10"/>
        <v>131715.30033333332</v>
      </c>
      <c r="W25" s="54">
        <f t="shared" si="0"/>
        <v>16464.412541666665</v>
      </c>
      <c r="X25" s="55">
        <f t="shared" si="11"/>
        <v>171229.89043333332</v>
      </c>
    </row>
    <row r="26" spans="2:24" s="2" customFormat="1" x14ac:dyDescent="0.3">
      <c r="B26" s="189"/>
      <c r="C26" s="189" t="s">
        <v>107</v>
      </c>
      <c r="D26" s="189" t="s">
        <v>108</v>
      </c>
      <c r="E26" s="189" t="s">
        <v>104</v>
      </c>
      <c r="F26" s="190">
        <v>1600000</v>
      </c>
      <c r="G26" s="191">
        <v>30</v>
      </c>
      <c r="H26" s="54"/>
      <c r="I26" s="190">
        <v>300000</v>
      </c>
      <c r="J26" s="192">
        <f t="shared" si="1"/>
        <v>1600000</v>
      </c>
      <c r="K26" s="192"/>
      <c r="L26" s="192">
        <f t="shared" si="2"/>
        <v>1600000</v>
      </c>
      <c r="M26" s="118">
        <v>0</v>
      </c>
      <c r="N26" s="192">
        <f t="shared" si="3"/>
        <v>192000</v>
      </c>
      <c r="O26" s="193">
        <f t="shared" si="4"/>
        <v>111359.99999999999</v>
      </c>
      <c r="P26" s="192">
        <f t="shared" si="5"/>
        <v>64000</v>
      </c>
      <c r="Q26" s="192">
        <f t="shared" si="6"/>
        <v>146720</v>
      </c>
      <c r="R26" s="192">
        <f t="shared" si="7"/>
        <v>1467.2</v>
      </c>
      <c r="S26" s="192">
        <f t="shared" si="8"/>
        <v>133280</v>
      </c>
      <c r="T26" s="194">
        <f t="shared" si="9"/>
        <v>66720</v>
      </c>
      <c r="U26" s="195">
        <f t="shared" si="12"/>
        <v>2615547.2000000002</v>
      </c>
      <c r="V26" s="54">
        <f>U26/G26</f>
        <v>87184.906666666677</v>
      </c>
      <c r="W26" s="54">
        <f t="shared" si="0"/>
        <v>10898.113333333335</v>
      </c>
      <c r="X26" s="55">
        <f t="shared" si="11"/>
        <v>113340.37866666669</v>
      </c>
    </row>
    <row r="27" spans="2:24" s="2" customFormat="1" x14ac:dyDescent="0.3">
      <c r="B27" s="189"/>
      <c r="C27" s="189" t="s">
        <v>109</v>
      </c>
      <c r="D27" s="189" t="s">
        <v>82</v>
      </c>
      <c r="E27" s="189" t="s">
        <v>110</v>
      </c>
      <c r="F27" s="190">
        <v>1910000</v>
      </c>
      <c r="G27" s="191">
        <v>30</v>
      </c>
      <c r="H27" s="54"/>
      <c r="I27" s="190">
        <v>390000</v>
      </c>
      <c r="J27" s="192">
        <f t="shared" si="1"/>
        <v>1910000</v>
      </c>
      <c r="K27" s="192"/>
      <c r="L27" s="192">
        <f t="shared" si="2"/>
        <v>1910000</v>
      </c>
      <c r="M27" s="118">
        <v>0</v>
      </c>
      <c r="N27" s="192">
        <f t="shared" si="3"/>
        <v>229200</v>
      </c>
      <c r="O27" s="193">
        <f t="shared" si="4"/>
        <v>132936</v>
      </c>
      <c r="P27" s="192">
        <f t="shared" si="5"/>
        <v>76400</v>
      </c>
      <c r="Q27" s="192">
        <f t="shared" si="6"/>
        <v>175147</v>
      </c>
      <c r="R27" s="192">
        <f t="shared" si="7"/>
        <v>1751.47</v>
      </c>
      <c r="S27" s="192">
        <f t="shared" si="8"/>
        <v>159103</v>
      </c>
      <c r="T27" s="194">
        <f t="shared" si="9"/>
        <v>79647</v>
      </c>
      <c r="U27" s="195">
        <f>+I27+J27+K27+M27+N27+O27+P27+Q27+R27+S27+T27</f>
        <v>3154184.47</v>
      </c>
      <c r="V27" s="54">
        <f t="shared" si="10"/>
        <v>105139.48233333333</v>
      </c>
      <c r="W27" s="54">
        <f t="shared" si="0"/>
        <v>13142.435291666667</v>
      </c>
      <c r="X27" s="55">
        <f t="shared" si="11"/>
        <v>136681.32703333333</v>
      </c>
    </row>
    <row r="28" spans="2:24" s="2" customFormat="1" x14ac:dyDescent="0.3">
      <c r="B28" s="189">
        <v>1078856504</v>
      </c>
      <c r="C28" s="189" t="s">
        <v>111</v>
      </c>
      <c r="D28" s="189" t="s">
        <v>108</v>
      </c>
      <c r="E28" s="189" t="s">
        <v>110</v>
      </c>
      <c r="F28" s="190">
        <v>1600000</v>
      </c>
      <c r="G28" s="191">
        <v>30</v>
      </c>
      <c r="H28" s="54"/>
      <c r="I28" s="190">
        <v>300000</v>
      </c>
      <c r="J28" s="192">
        <f t="shared" si="1"/>
        <v>1600000</v>
      </c>
      <c r="K28" s="192"/>
      <c r="L28" s="192">
        <f t="shared" si="2"/>
        <v>1600000</v>
      </c>
      <c r="M28" s="118">
        <v>0</v>
      </c>
      <c r="N28" s="192">
        <f t="shared" si="3"/>
        <v>192000</v>
      </c>
      <c r="O28" s="193">
        <f t="shared" si="4"/>
        <v>111359.99999999999</v>
      </c>
      <c r="P28" s="192">
        <f t="shared" si="5"/>
        <v>64000</v>
      </c>
      <c r="Q28" s="192">
        <f t="shared" si="6"/>
        <v>146720</v>
      </c>
      <c r="R28" s="192">
        <f t="shared" si="7"/>
        <v>1467.2</v>
      </c>
      <c r="S28" s="192">
        <f t="shared" si="8"/>
        <v>133280</v>
      </c>
      <c r="T28" s="194">
        <f t="shared" si="9"/>
        <v>66720</v>
      </c>
      <c r="U28" s="195">
        <f t="shared" si="12"/>
        <v>2615547.2000000002</v>
      </c>
      <c r="V28" s="54">
        <f>U28/G28</f>
        <v>87184.906666666677</v>
      </c>
      <c r="W28" s="54">
        <f t="shared" si="0"/>
        <v>10898.113333333335</v>
      </c>
      <c r="X28" s="55">
        <f t="shared" si="11"/>
        <v>113340.37866666669</v>
      </c>
    </row>
    <row r="29" spans="2:24" s="2" customFormat="1" x14ac:dyDescent="0.3">
      <c r="B29" s="189" t="s">
        <v>112</v>
      </c>
      <c r="C29" s="189" t="s">
        <v>113</v>
      </c>
      <c r="D29" s="189" t="s">
        <v>78</v>
      </c>
      <c r="E29" s="189" t="s">
        <v>69</v>
      </c>
      <c r="F29" s="190">
        <v>2880000</v>
      </c>
      <c r="G29" s="191">
        <v>30</v>
      </c>
      <c r="H29" s="54"/>
      <c r="I29" s="190"/>
      <c r="J29" s="192">
        <f t="shared" si="1"/>
        <v>2880000</v>
      </c>
      <c r="K29" s="192"/>
      <c r="L29" s="192">
        <f t="shared" si="2"/>
        <v>2880000</v>
      </c>
      <c r="M29" s="118">
        <v>0</v>
      </c>
      <c r="N29" s="192">
        <f t="shared" si="3"/>
        <v>345600</v>
      </c>
      <c r="O29" s="193">
        <f t="shared" si="4"/>
        <v>200448</v>
      </c>
      <c r="P29" s="192">
        <f t="shared" si="5"/>
        <v>115200</v>
      </c>
      <c r="Q29" s="192">
        <f t="shared" si="6"/>
        <v>264096</v>
      </c>
      <c r="R29" s="192">
        <f t="shared" si="7"/>
        <v>2640.96</v>
      </c>
      <c r="S29" s="192">
        <f t="shared" si="8"/>
        <v>239904</v>
      </c>
      <c r="T29" s="194">
        <f t="shared" si="9"/>
        <v>120096</v>
      </c>
      <c r="U29" s="195">
        <f t="shared" si="12"/>
        <v>4167984.96</v>
      </c>
      <c r="V29" s="54">
        <f t="shared" si="10"/>
        <v>138932.83199999999</v>
      </c>
      <c r="W29" s="54">
        <f t="shared" si="0"/>
        <v>17366.603999999999</v>
      </c>
      <c r="X29" s="55">
        <f t="shared" si="11"/>
        <v>180612.68160000001</v>
      </c>
    </row>
    <row r="30" spans="2:24" x14ac:dyDescent="0.3">
      <c r="B30" s="16" t="s">
        <v>114</v>
      </c>
      <c r="C30" s="16" t="s">
        <v>115</v>
      </c>
      <c r="D30" s="16" t="s">
        <v>116</v>
      </c>
      <c r="E30" s="16" t="s">
        <v>69</v>
      </c>
      <c r="F30" s="17">
        <v>1615000</v>
      </c>
      <c r="G30" s="18">
        <v>30</v>
      </c>
      <c r="H30" s="19"/>
      <c r="I30" s="17">
        <v>350000</v>
      </c>
      <c r="J30" s="20">
        <f t="shared" si="1"/>
        <v>1615000</v>
      </c>
      <c r="K30" s="20"/>
      <c r="L30" s="20">
        <f t="shared" si="2"/>
        <v>1615000</v>
      </c>
      <c r="M30" s="21">
        <v>0</v>
      </c>
      <c r="N30" s="20">
        <f t="shared" si="3"/>
        <v>193800</v>
      </c>
      <c r="O30" s="22">
        <f t="shared" si="4"/>
        <v>112403.99999999999</v>
      </c>
      <c r="P30" s="20">
        <f t="shared" si="5"/>
        <v>64600</v>
      </c>
      <c r="Q30" s="20">
        <f t="shared" si="6"/>
        <v>148095.5</v>
      </c>
      <c r="R30" s="20">
        <f t="shared" si="7"/>
        <v>1480.9549999999999</v>
      </c>
      <c r="S30" s="20">
        <f t="shared" si="8"/>
        <v>134529.5</v>
      </c>
      <c r="T30" s="23">
        <f t="shared" si="9"/>
        <v>67345.5</v>
      </c>
      <c r="U30" s="24">
        <f t="shared" si="12"/>
        <v>2687255.4550000001</v>
      </c>
      <c r="V30" s="19">
        <f t="shared" si="10"/>
        <v>89575.181833333336</v>
      </c>
      <c r="W30" s="19">
        <f t="shared" si="0"/>
        <v>11196.897729166667</v>
      </c>
      <c r="X30" s="25">
        <f t="shared" si="11"/>
        <v>116447.73638333334</v>
      </c>
    </row>
    <row r="31" spans="2:24" x14ac:dyDescent="0.3">
      <c r="F31" s="26"/>
      <c r="G31" s="26"/>
      <c r="H31" s="19"/>
      <c r="V31" s="26"/>
      <c r="W31" s="26"/>
      <c r="X31" s="27"/>
    </row>
    <row r="32" spans="2:24" x14ac:dyDescent="0.3">
      <c r="F32" s="26"/>
      <c r="G32" s="26"/>
      <c r="H32" s="19"/>
      <c r="V32" s="26"/>
      <c r="W32" s="26"/>
      <c r="X32" s="27"/>
    </row>
    <row r="34" spans="6:7" x14ac:dyDescent="0.3">
      <c r="F34" s="26"/>
      <c r="G34" s="26"/>
    </row>
    <row r="35" spans="6:7" x14ac:dyDescent="0.3">
      <c r="F35" s="26"/>
    </row>
    <row r="37" spans="6:7" x14ac:dyDescent="0.3">
      <c r="F37" s="26"/>
    </row>
    <row r="38" spans="6:7" x14ac:dyDescent="0.3">
      <c r="F38" s="26"/>
      <c r="G38" s="26"/>
    </row>
  </sheetData>
  <autoFilter ref="A1:Z32" xr:uid="{0FA12BB4-357A-4C96-8142-DE78E484B52C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C26A-2F21-4D4B-AB20-20D5640284A5}">
  <dimension ref="B4:AJ165"/>
  <sheetViews>
    <sheetView tabSelected="1" topLeftCell="A43" zoomScaleNormal="100" workbookViewId="0">
      <selection activeCell="E157" sqref="E157"/>
    </sheetView>
  </sheetViews>
  <sheetFormatPr baseColWidth="10" defaultRowHeight="14.4" x14ac:dyDescent="0.3"/>
  <cols>
    <col min="1" max="3" width="11.5546875" style="2"/>
    <col min="4" max="4" width="56.77734375" style="2" bestFit="1" customWidth="1"/>
    <col min="5" max="5" width="15" style="2" bestFit="1" customWidth="1"/>
    <col min="6" max="6" width="14" style="2" bestFit="1" customWidth="1"/>
    <col min="7" max="8" width="12.33203125" style="2" bestFit="1" customWidth="1"/>
    <col min="9" max="9" width="12.5546875" style="2" bestFit="1" customWidth="1"/>
    <col min="10" max="13" width="12.33203125" style="2" bestFit="1" customWidth="1"/>
    <col min="14" max="14" width="13.44140625" style="2" bestFit="1" customWidth="1"/>
    <col min="15" max="15" width="17.44140625" style="2" bestFit="1" customWidth="1"/>
    <col min="16" max="25" width="13.44140625" style="2" bestFit="1" customWidth="1"/>
    <col min="26" max="26" width="13.44140625" style="2" customWidth="1"/>
    <col min="27" max="36" width="13.44140625" style="2" bestFit="1" customWidth="1"/>
    <col min="37" max="16384" width="11.5546875" style="2"/>
  </cols>
  <sheetData>
    <row r="4" spans="2:7" x14ac:dyDescent="0.3">
      <c r="B4"/>
      <c r="D4" s="168" t="s">
        <v>120</v>
      </c>
      <c r="E4" s="168"/>
      <c r="F4" s="168"/>
      <c r="G4" s="168"/>
    </row>
    <row r="5" spans="2:7" x14ac:dyDescent="0.3">
      <c r="D5" s="168"/>
      <c r="E5" s="168"/>
      <c r="F5" s="168"/>
      <c r="G5" s="168"/>
    </row>
    <row r="6" spans="2:7" x14ac:dyDescent="0.3">
      <c r="D6" s="29" t="s">
        <v>126</v>
      </c>
      <c r="E6" s="47"/>
      <c r="F6" s="47"/>
      <c r="G6" s="47"/>
    </row>
    <row r="7" spans="2:7" x14ac:dyDescent="0.3">
      <c r="E7" s="30" t="s">
        <v>121</v>
      </c>
      <c r="F7" s="180" t="s">
        <v>123</v>
      </c>
      <c r="G7" s="180"/>
    </row>
    <row r="8" spans="2:7" x14ac:dyDescent="0.3">
      <c r="E8" s="31" t="s">
        <v>122</v>
      </c>
      <c r="F8" s="181" t="s">
        <v>124</v>
      </c>
      <c r="G8" s="181"/>
    </row>
    <row r="9" spans="2:7" x14ac:dyDescent="0.3">
      <c r="E9" s="37" t="s">
        <v>125</v>
      </c>
      <c r="F9" s="182"/>
      <c r="G9" s="182"/>
    </row>
    <row r="10" spans="2:7" x14ac:dyDescent="0.3">
      <c r="D10" s="36" t="s">
        <v>154</v>
      </c>
      <c r="E10" s="46"/>
      <c r="F10" s="46"/>
      <c r="G10" s="46"/>
    </row>
    <row r="11" spans="2:7" x14ac:dyDescent="0.3">
      <c r="D11" s="33"/>
      <c r="E11" s="34" t="s">
        <v>121</v>
      </c>
      <c r="F11" s="35" t="s">
        <v>122</v>
      </c>
      <c r="G11" s="38"/>
    </row>
    <row r="12" spans="2:7" x14ac:dyDescent="0.3">
      <c r="D12" s="33" t="s">
        <v>128</v>
      </c>
      <c r="E12" s="33" t="s">
        <v>129</v>
      </c>
      <c r="F12" s="33" t="s">
        <v>129</v>
      </c>
      <c r="G12" s="33"/>
    </row>
    <row r="13" spans="2:7" x14ac:dyDescent="0.3">
      <c r="D13" s="33" t="s">
        <v>130</v>
      </c>
      <c r="E13" s="33" t="s">
        <v>104</v>
      </c>
      <c r="F13" s="33" t="s">
        <v>131</v>
      </c>
      <c r="G13" s="33"/>
    </row>
    <row r="14" spans="2:7" x14ac:dyDescent="0.3">
      <c r="D14" s="33" t="s">
        <v>132</v>
      </c>
      <c r="E14" s="33" t="s">
        <v>133</v>
      </c>
      <c r="F14" s="33" t="s">
        <v>157</v>
      </c>
      <c r="G14" s="33"/>
    </row>
    <row r="15" spans="2:7" x14ac:dyDescent="0.3">
      <c r="D15" s="33" t="s">
        <v>135</v>
      </c>
      <c r="E15" s="39">
        <v>153308783</v>
      </c>
      <c r="F15" s="39">
        <v>243490800</v>
      </c>
      <c r="G15" s="39"/>
    </row>
    <row r="16" spans="2:7" x14ac:dyDescent="0.3">
      <c r="D16" s="33" t="s">
        <v>148</v>
      </c>
      <c r="E16" s="39">
        <v>4100</v>
      </c>
      <c r="F16" s="39">
        <v>4100</v>
      </c>
      <c r="G16" s="39"/>
    </row>
    <row r="17" spans="4:7" x14ac:dyDescent="0.3">
      <c r="D17" s="33" t="s">
        <v>127</v>
      </c>
      <c r="E17" s="40">
        <v>42338</v>
      </c>
      <c r="F17" s="40"/>
      <c r="G17" s="40"/>
    </row>
    <row r="18" spans="4:7" x14ac:dyDescent="0.3">
      <c r="D18" s="33" t="s">
        <v>136</v>
      </c>
      <c r="E18" s="41">
        <v>10</v>
      </c>
      <c r="F18" s="41">
        <v>10</v>
      </c>
      <c r="G18" s="41"/>
    </row>
    <row r="19" spans="4:7" x14ac:dyDescent="0.3">
      <c r="D19" s="33" t="s">
        <v>117</v>
      </c>
      <c r="E19" s="33" t="s">
        <v>118</v>
      </c>
      <c r="F19" s="33" t="s">
        <v>118</v>
      </c>
      <c r="G19" s="33"/>
    </row>
    <row r="20" spans="4:7" x14ac:dyDescent="0.3">
      <c r="D20" s="33" t="s">
        <v>258</v>
      </c>
      <c r="E20" s="93">
        <v>4.4999999999999998E-2</v>
      </c>
      <c r="F20" s="93">
        <v>4.4999999999999998E-2</v>
      </c>
      <c r="G20" s="33"/>
    </row>
    <row r="21" spans="4:7" x14ac:dyDescent="0.3">
      <c r="D21" s="33" t="s">
        <v>259</v>
      </c>
      <c r="E21" s="93">
        <v>0.06</v>
      </c>
      <c r="F21" s="93">
        <v>0.06</v>
      </c>
      <c r="G21" s="33"/>
    </row>
    <row r="22" spans="4:7" x14ac:dyDescent="0.3">
      <c r="D22" s="33" t="s">
        <v>137</v>
      </c>
      <c r="E22" s="93">
        <v>4.4999999999999998E-2</v>
      </c>
      <c r="F22" s="93">
        <v>4.4999999999999998E-2</v>
      </c>
      <c r="G22" s="33"/>
    </row>
    <row r="23" spans="4:7" x14ac:dyDescent="0.3">
      <c r="D23" s="33" t="s">
        <v>138</v>
      </c>
      <c r="E23" s="88">
        <v>0.06</v>
      </c>
      <c r="F23" s="88">
        <v>0.06</v>
      </c>
      <c r="G23" s="33"/>
    </row>
    <row r="24" spans="4:7" x14ac:dyDescent="0.3">
      <c r="D24" s="33" t="s">
        <v>139</v>
      </c>
      <c r="E24" s="93">
        <v>2.5000000000000001E-2</v>
      </c>
      <c r="F24" s="93">
        <v>2.5000000000000001E-2</v>
      </c>
      <c r="G24" s="33"/>
    </row>
    <row r="25" spans="4:7" x14ac:dyDescent="0.3">
      <c r="D25" s="33" t="s">
        <v>140</v>
      </c>
      <c r="E25" s="93">
        <v>3.5000000000000003E-2</v>
      </c>
      <c r="F25" s="93">
        <v>3.5000000000000003E-2</v>
      </c>
      <c r="G25" s="33"/>
    </row>
    <row r="26" spans="4:7" x14ac:dyDescent="0.3">
      <c r="D26" s="33" t="s">
        <v>141</v>
      </c>
      <c r="E26" s="88">
        <v>1.2E-2</v>
      </c>
      <c r="F26" s="88">
        <v>1.2E-2</v>
      </c>
      <c r="G26" s="33"/>
    </row>
    <row r="27" spans="4:7" x14ac:dyDescent="0.3">
      <c r="D27" s="33" t="s">
        <v>142</v>
      </c>
      <c r="E27" s="88">
        <v>1.2E-2</v>
      </c>
      <c r="F27" s="88">
        <v>1.2E-2</v>
      </c>
      <c r="G27" s="33"/>
    </row>
    <row r="28" spans="4:7" x14ac:dyDescent="0.3">
      <c r="D28" s="33" t="s">
        <v>143</v>
      </c>
      <c r="E28" s="88">
        <v>0.08</v>
      </c>
      <c r="F28" s="88">
        <v>0.08</v>
      </c>
      <c r="G28" s="33"/>
    </row>
    <row r="29" spans="4:7" x14ac:dyDescent="0.3">
      <c r="D29" s="33" t="s">
        <v>144</v>
      </c>
      <c r="E29" s="88">
        <v>0.12</v>
      </c>
      <c r="F29" s="88">
        <v>0.12</v>
      </c>
      <c r="G29" s="33"/>
    </row>
    <row r="30" spans="4:7" x14ac:dyDescent="0.3">
      <c r="D30" s="33" t="s">
        <v>119</v>
      </c>
      <c r="E30" s="33" t="s">
        <v>118</v>
      </c>
      <c r="F30" s="33" t="s">
        <v>118</v>
      </c>
      <c r="G30" s="33"/>
    </row>
    <row r="31" spans="4:7" x14ac:dyDescent="0.3">
      <c r="D31" s="33" t="s">
        <v>159</v>
      </c>
      <c r="E31" s="39">
        <f>48036757.3</f>
        <v>48036757.299999997</v>
      </c>
      <c r="F31" s="39">
        <v>50000000</v>
      </c>
      <c r="G31" s="39"/>
    </row>
    <row r="32" spans="4:7" x14ac:dyDescent="0.3">
      <c r="D32" s="33" t="s">
        <v>134</v>
      </c>
      <c r="E32" s="43">
        <v>9</v>
      </c>
      <c r="F32" s="33">
        <v>0</v>
      </c>
      <c r="G32" s="33"/>
    </row>
    <row r="33" spans="4:7" x14ac:dyDescent="0.3">
      <c r="D33" s="33" t="s">
        <v>196</v>
      </c>
      <c r="E33" s="42">
        <v>12</v>
      </c>
      <c r="F33" s="42">
        <v>12</v>
      </c>
      <c r="G33" s="33"/>
    </row>
    <row r="34" spans="4:7" x14ac:dyDescent="0.3">
      <c r="D34" s="33" t="s">
        <v>152</v>
      </c>
      <c r="E34" s="39">
        <v>300000</v>
      </c>
      <c r="F34" s="39">
        <v>300000</v>
      </c>
      <c r="G34" s="33"/>
    </row>
    <row r="35" spans="4:7" x14ac:dyDescent="0.3">
      <c r="D35" s="33" t="s">
        <v>153</v>
      </c>
      <c r="E35" s="48">
        <f>(E34*30)*14</f>
        <v>126000000</v>
      </c>
      <c r="F35" s="48">
        <f>(F34*30)*14</f>
        <v>126000000</v>
      </c>
      <c r="G35" s="33"/>
    </row>
    <row r="36" spans="4:7" x14ac:dyDescent="0.3">
      <c r="D36" s="33" t="s">
        <v>156</v>
      </c>
      <c r="E36" s="33">
        <v>0.05</v>
      </c>
      <c r="F36" s="33">
        <v>0.05</v>
      </c>
      <c r="G36" s="33"/>
    </row>
    <row r="37" spans="4:7" x14ac:dyDescent="0.3">
      <c r="D37" s="32" t="s">
        <v>155</v>
      </c>
      <c r="E37" s="34" t="s">
        <v>121</v>
      </c>
      <c r="F37" s="35" t="s">
        <v>122</v>
      </c>
      <c r="G37" s="38"/>
    </row>
    <row r="38" spans="4:7" x14ac:dyDescent="0.3">
      <c r="D38" s="44" t="s">
        <v>146</v>
      </c>
      <c r="E38" s="33"/>
      <c r="F38" s="39">
        <v>35900</v>
      </c>
      <c r="G38" s="33"/>
    </row>
    <row r="39" spans="4:7" x14ac:dyDescent="0.3">
      <c r="D39" s="44" t="s">
        <v>147</v>
      </c>
      <c r="E39" s="33"/>
      <c r="F39" s="45">
        <f>F38*10%</f>
        <v>3590</v>
      </c>
      <c r="G39" s="33"/>
    </row>
    <row r="40" spans="4:7" x14ac:dyDescent="0.3">
      <c r="D40" s="44" t="s">
        <v>149</v>
      </c>
      <c r="E40" s="33"/>
      <c r="F40" s="45">
        <f>(F38+F39)*19%</f>
        <v>7503.1</v>
      </c>
      <c r="G40" s="33"/>
    </row>
    <row r="41" spans="4:7" x14ac:dyDescent="0.3">
      <c r="D41" s="44" t="s">
        <v>150</v>
      </c>
      <c r="E41" s="33"/>
      <c r="F41" s="45">
        <f>(F38+F39)*1%</f>
        <v>394.90000000000003</v>
      </c>
      <c r="G41" s="33"/>
    </row>
    <row r="42" spans="4:7" x14ac:dyDescent="0.3">
      <c r="D42" s="44" t="s">
        <v>151</v>
      </c>
      <c r="E42" s="33"/>
      <c r="F42" s="33">
        <v>12000</v>
      </c>
      <c r="G42" s="33"/>
    </row>
    <row r="43" spans="4:7" x14ac:dyDescent="0.3">
      <c r="D43" s="44" t="s">
        <v>158</v>
      </c>
      <c r="E43" s="33"/>
      <c r="F43" s="45">
        <f>SUM(F38:F42)</f>
        <v>59388</v>
      </c>
      <c r="G43" s="33"/>
    </row>
    <row r="44" spans="4:7" x14ac:dyDescent="0.3">
      <c r="D44" s="44" t="s">
        <v>162</v>
      </c>
      <c r="E44" s="33"/>
      <c r="F44" s="39">
        <f t="shared" ref="F44:F47" si="0">F38*$F$16</f>
        <v>147190000</v>
      </c>
      <c r="G44" s="39"/>
    </row>
    <row r="45" spans="4:7" x14ac:dyDescent="0.3">
      <c r="D45" s="44" t="s">
        <v>163</v>
      </c>
      <c r="E45" s="33"/>
      <c r="F45" s="39">
        <f t="shared" si="0"/>
        <v>14719000</v>
      </c>
      <c r="G45" s="39"/>
    </row>
    <row r="46" spans="4:7" x14ac:dyDescent="0.3">
      <c r="D46" s="44" t="s">
        <v>164</v>
      </c>
      <c r="E46" s="33"/>
      <c r="F46" s="39">
        <f t="shared" si="0"/>
        <v>30762710</v>
      </c>
      <c r="G46" s="39"/>
    </row>
    <row r="47" spans="4:7" x14ac:dyDescent="0.3">
      <c r="D47" s="44" t="s">
        <v>165</v>
      </c>
      <c r="E47" s="33"/>
      <c r="F47" s="39">
        <f t="shared" si="0"/>
        <v>1619090.0000000002</v>
      </c>
      <c r="G47" s="39"/>
    </row>
    <row r="48" spans="4:7" x14ac:dyDescent="0.3">
      <c r="D48" s="44" t="s">
        <v>151</v>
      </c>
      <c r="E48" s="33"/>
      <c r="F48" s="39">
        <f>F42*$F$16</f>
        <v>49200000</v>
      </c>
      <c r="G48" s="39"/>
    </row>
    <row r="49" spans="4:7" x14ac:dyDescent="0.3">
      <c r="D49" s="66" t="s">
        <v>203</v>
      </c>
      <c r="E49" s="58"/>
      <c r="F49" s="60">
        <f>F43*$F$16</f>
        <v>243490800</v>
      </c>
      <c r="G49" s="60"/>
    </row>
    <row r="50" spans="4:7" x14ac:dyDescent="0.3">
      <c r="D50" s="32" t="s">
        <v>233</v>
      </c>
      <c r="E50" s="34" t="s">
        <v>121</v>
      </c>
      <c r="F50" s="35" t="s">
        <v>122</v>
      </c>
      <c r="G50" s="38"/>
    </row>
    <row r="51" spans="4:7" x14ac:dyDescent="0.3">
      <c r="D51" s="58" t="s">
        <v>160</v>
      </c>
      <c r="E51" s="59">
        <f>(E15-E31)/E18</f>
        <v>10527202.57</v>
      </c>
      <c r="F51" s="60">
        <f>(F49-F31)/F18</f>
        <v>19349080</v>
      </c>
      <c r="G51" s="58"/>
    </row>
    <row r="52" spans="4:7" x14ac:dyDescent="0.3">
      <c r="D52" s="32" t="s">
        <v>234</v>
      </c>
      <c r="E52" s="34" t="s">
        <v>121</v>
      </c>
      <c r="F52" s="35" t="s">
        <v>122</v>
      </c>
      <c r="G52" s="38"/>
    </row>
    <row r="53" spans="4:7" x14ac:dyDescent="0.3">
      <c r="D53" s="33" t="s">
        <v>175</v>
      </c>
      <c r="E53" s="49">
        <f>E15</f>
        <v>153308783</v>
      </c>
      <c r="F53" s="49">
        <f>F15</f>
        <v>243490800</v>
      </c>
      <c r="G53" s="50"/>
    </row>
    <row r="54" spans="4:7" x14ac:dyDescent="0.3">
      <c r="D54" s="33" t="s">
        <v>161</v>
      </c>
      <c r="E54" s="51">
        <f>E18</f>
        <v>10</v>
      </c>
      <c r="F54" s="51">
        <f>F18</f>
        <v>10</v>
      </c>
      <c r="G54" s="50"/>
    </row>
    <row r="55" spans="4:7" x14ac:dyDescent="0.3">
      <c r="D55" s="33" t="s">
        <v>172</v>
      </c>
      <c r="E55" s="49">
        <f>E51</f>
        <v>10527202.57</v>
      </c>
      <c r="F55" s="49">
        <f>F51</f>
        <v>19349080</v>
      </c>
      <c r="G55" s="50"/>
    </row>
    <row r="56" spans="4:7" x14ac:dyDescent="0.3">
      <c r="D56" s="33" t="s">
        <v>166</v>
      </c>
      <c r="E56" s="51">
        <v>10</v>
      </c>
      <c r="F56" s="51">
        <f>F32</f>
        <v>0</v>
      </c>
      <c r="G56" s="50"/>
    </row>
    <row r="57" spans="4:7" x14ac:dyDescent="0.3">
      <c r="D57" s="33" t="s">
        <v>173</v>
      </c>
      <c r="E57" s="49">
        <f>E55*E56</f>
        <v>105272025.7</v>
      </c>
      <c r="F57" s="49">
        <f>F55*F56</f>
        <v>0</v>
      </c>
      <c r="G57" s="50"/>
    </row>
    <row r="58" spans="4:7" x14ac:dyDescent="0.3">
      <c r="D58" s="58" t="s">
        <v>174</v>
      </c>
      <c r="E58" s="64">
        <f>E53-E57</f>
        <v>48036757.299999997</v>
      </c>
      <c r="F58" s="64">
        <f>F53-F57</f>
        <v>243490800</v>
      </c>
      <c r="G58" s="65"/>
    </row>
    <row r="59" spans="4:7" x14ac:dyDescent="0.3">
      <c r="D59" s="32" t="s">
        <v>239</v>
      </c>
      <c r="E59" s="34" t="s">
        <v>121</v>
      </c>
      <c r="F59" s="35" t="s">
        <v>122</v>
      </c>
      <c r="G59" s="38"/>
    </row>
    <row r="60" spans="4:7" x14ac:dyDescent="0.3">
      <c r="D60" s="33" t="s">
        <v>169</v>
      </c>
      <c r="E60" s="33">
        <v>860.33</v>
      </c>
      <c r="F60" s="33">
        <v>860.33</v>
      </c>
      <c r="G60" s="33"/>
    </row>
    <row r="61" spans="4:7" x14ac:dyDescent="0.3">
      <c r="D61" s="33" t="s">
        <v>178</v>
      </c>
      <c r="E61" s="52">
        <f>350/60</f>
        <v>5.833333333333333</v>
      </c>
      <c r="F61" s="52"/>
      <c r="G61" s="33"/>
    </row>
    <row r="62" spans="4:7" x14ac:dyDescent="0.3">
      <c r="D62" s="33" t="s">
        <v>176</v>
      </c>
      <c r="E62" s="42">
        <v>26</v>
      </c>
      <c r="F62" s="42">
        <v>26</v>
      </c>
      <c r="G62" s="33"/>
    </row>
    <row r="63" spans="4:7" x14ac:dyDescent="0.3">
      <c r="D63" s="33" t="s">
        <v>168</v>
      </c>
      <c r="E63" s="53">
        <f>E61*E62</f>
        <v>151.66666666666666</v>
      </c>
      <c r="F63" s="53">
        <f>F61*F62</f>
        <v>0</v>
      </c>
      <c r="G63" s="33"/>
    </row>
    <row r="64" spans="4:7" x14ac:dyDescent="0.3">
      <c r="D64" s="33" t="s">
        <v>171</v>
      </c>
      <c r="E64" s="33">
        <v>33</v>
      </c>
      <c r="F64" s="33"/>
      <c r="G64" s="33"/>
    </row>
    <row r="65" spans="4:7" x14ac:dyDescent="0.3">
      <c r="D65" s="62" t="s">
        <v>170</v>
      </c>
      <c r="E65" s="63">
        <f>E64*E63*E60</f>
        <v>4305951.6500000004</v>
      </c>
      <c r="F65" s="62"/>
      <c r="G65" s="33"/>
    </row>
    <row r="66" spans="4:7" x14ac:dyDescent="0.3">
      <c r="D66" s="58" t="s">
        <v>198</v>
      </c>
      <c r="E66" s="60">
        <f>E65*E33</f>
        <v>51671419.800000004</v>
      </c>
      <c r="F66" s="58"/>
      <c r="G66" s="58"/>
    </row>
    <row r="67" spans="4:7" x14ac:dyDescent="0.3">
      <c r="D67" s="32" t="s">
        <v>179</v>
      </c>
      <c r="E67" s="34" t="s">
        <v>121</v>
      </c>
      <c r="F67" s="35" t="s">
        <v>122</v>
      </c>
      <c r="G67" s="38"/>
    </row>
    <row r="68" spans="4:7" x14ac:dyDescent="0.3">
      <c r="D68" s="33" t="s">
        <v>177</v>
      </c>
      <c r="E68" s="33">
        <v>1</v>
      </c>
      <c r="F68" s="33">
        <v>1</v>
      </c>
      <c r="G68" s="33"/>
    </row>
    <row r="69" spans="4:7" x14ac:dyDescent="0.3">
      <c r="D69" s="33" t="s">
        <v>180</v>
      </c>
      <c r="E69" s="54">
        <v>11196.897729166667</v>
      </c>
      <c r="F69" s="54">
        <v>11196.897729166667</v>
      </c>
      <c r="G69" s="33"/>
    </row>
    <row r="70" spans="4:7" x14ac:dyDescent="0.3">
      <c r="D70" s="33" t="s">
        <v>167</v>
      </c>
      <c r="E70" s="53">
        <v>9</v>
      </c>
      <c r="F70" s="53">
        <v>9</v>
      </c>
      <c r="G70" s="33"/>
    </row>
    <row r="71" spans="4:7" x14ac:dyDescent="0.3">
      <c r="D71" s="33" t="s">
        <v>176</v>
      </c>
      <c r="E71" s="43">
        <v>30</v>
      </c>
      <c r="F71" s="43">
        <v>30</v>
      </c>
      <c r="G71" s="33"/>
    </row>
    <row r="72" spans="4:7" x14ac:dyDescent="0.3">
      <c r="D72" s="33" t="s">
        <v>168</v>
      </c>
      <c r="E72" s="53">
        <f>E70*E71</f>
        <v>270</v>
      </c>
      <c r="F72" s="53">
        <f>F70*F71</f>
        <v>270</v>
      </c>
      <c r="G72" s="33"/>
    </row>
    <row r="73" spans="4:7" x14ac:dyDescent="0.3">
      <c r="D73" s="33" t="s">
        <v>194</v>
      </c>
      <c r="E73" s="55">
        <f>E68*E69*E72</f>
        <v>3023162.3868749999</v>
      </c>
      <c r="F73" s="55">
        <f>F68*F69*F72</f>
        <v>3023162.3868749999</v>
      </c>
      <c r="G73" s="33"/>
    </row>
    <row r="74" spans="4:7" x14ac:dyDescent="0.3">
      <c r="D74" s="58" t="s">
        <v>195</v>
      </c>
      <c r="E74" s="61">
        <f>E73*E33</f>
        <v>36277948.642499998</v>
      </c>
      <c r="F74" s="61">
        <f>F73*F33</f>
        <v>36277948.642499998</v>
      </c>
      <c r="G74" s="58"/>
    </row>
    <row r="75" spans="4:7" x14ac:dyDescent="0.3">
      <c r="D75" s="32" t="s">
        <v>260</v>
      </c>
      <c r="E75" s="34" t="s">
        <v>121</v>
      </c>
      <c r="F75" s="35" t="s">
        <v>122</v>
      </c>
      <c r="G75" s="38"/>
    </row>
    <row r="76" spans="4:7" x14ac:dyDescent="0.3">
      <c r="D76" s="95" t="s">
        <v>181</v>
      </c>
      <c r="E76" s="96">
        <v>2725136.4348000004</v>
      </c>
      <c r="F76" s="96">
        <v>2725136.4348000004</v>
      </c>
      <c r="G76" s="95"/>
    </row>
    <row r="77" spans="4:7" x14ac:dyDescent="0.3">
      <c r="D77" s="32" t="s">
        <v>261</v>
      </c>
      <c r="E77" s="34" t="s">
        <v>121</v>
      </c>
      <c r="F77" s="35" t="s">
        <v>122</v>
      </c>
      <c r="G77" s="38"/>
    </row>
    <row r="78" spans="4:7" x14ac:dyDescent="0.3">
      <c r="D78" s="33" t="s">
        <v>183</v>
      </c>
      <c r="E78" s="39">
        <v>711073.61208000011</v>
      </c>
      <c r="F78" s="39">
        <v>711073.61208000011</v>
      </c>
      <c r="G78" s="33"/>
    </row>
    <row r="79" spans="4:7" x14ac:dyDescent="0.3">
      <c r="D79" s="33" t="s">
        <v>184</v>
      </c>
      <c r="E79" s="39">
        <v>22556096</v>
      </c>
      <c r="F79" s="39">
        <v>22556096</v>
      </c>
      <c r="G79" s="33"/>
    </row>
    <row r="80" spans="4:7" x14ac:dyDescent="0.3">
      <c r="D80" s="58" t="s">
        <v>190</v>
      </c>
      <c r="E80" s="59">
        <f>SUM(E76:E79)</f>
        <v>25992306.046879999</v>
      </c>
      <c r="F80" s="59">
        <f t="shared" ref="F80" si="1">SUM(F76:F79)</f>
        <v>25992306.046879999</v>
      </c>
      <c r="G80" s="59"/>
    </row>
    <row r="81" spans="4:7" x14ac:dyDescent="0.3">
      <c r="D81" s="32" t="s">
        <v>262</v>
      </c>
      <c r="E81" s="34" t="s">
        <v>121</v>
      </c>
      <c r="F81" s="35" t="s">
        <v>122</v>
      </c>
      <c r="G81" s="38"/>
    </row>
    <row r="82" spans="4:7" x14ac:dyDescent="0.3">
      <c r="D82" s="33" t="s">
        <v>186</v>
      </c>
      <c r="E82" s="39">
        <v>378000</v>
      </c>
      <c r="F82" s="39">
        <v>378000</v>
      </c>
      <c r="G82" s="33"/>
    </row>
    <row r="83" spans="4:7" x14ac:dyDescent="0.3">
      <c r="D83" s="33" t="s">
        <v>201</v>
      </c>
      <c r="E83" s="39">
        <v>11</v>
      </c>
      <c r="F83" s="39">
        <v>11</v>
      </c>
      <c r="G83" s="33"/>
    </row>
    <row r="84" spans="4:7" x14ac:dyDescent="0.3">
      <c r="D84" s="33" t="s">
        <v>202</v>
      </c>
      <c r="E84" s="39">
        <f>E82*E83</f>
        <v>4158000</v>
      </c>
      <c r="F84" s="39">
        <f>F82*F83</f>
        <v>4158000</v>
      </c>
      <c r="G84" s="33"/>
    </row>
    <row r="85" spans="4:7" x14ac:dyDescent="0.3">
      <c r="D85" s="33" t="s">
        <v>209</v>
      </c>
      <c r="E85" s="39">
        <f>E82*15</f>
        <v>5670000</v>
      </c>
      <c r="F85" s="39">
        <f>F82*15</f>
        <v>5670000</v>
      </c>
      <c r="G85" s="33"/>
    </row>
    <row r="86" spans="4:7" x14ac:dyDescent="0.3">
      <c r="D86" s="58" t="s">
        <v>208</v>
      </c>
      <c r="E86" s="60">
        <f>SUM(E84:E85)</f>
        <v>9828000</v>
      </c>
      <c r="F86" s="60">
        <f>SUM(F84:F85)</f>
        <v>9828000</v>
      </c>
      <c r="G86" s="60"/>
    </row>
    <row r="87" spans="4:7" x14ac:dyDescent="0.3">
      <c r="D87" s="32" t="s">
        <v>263</v>
      </c>
      <c r="E87" s="34" t="s">
        <v>121</v>
      </c>
      <c r="F87" s="35" t="s">
        <v>122</v>
      </c>
      <c r="G87" s="38"/>
    </row>
    <row r="88" spans="4:7" x14ac:dyDescent="0.3">
      <c r="D88" s="33" t="s">
        <v>185</v>
      </c>
      <c r="E88" s="39">
        <v>1638144</v>
      </c>
      <c r="F88" s="39">
        <v>1638144</v>
      </c>
      <c r="G88" s="39"/>
    </row>
    <row r="89" spans="4:7" x14ac:dyDescent="0.3">
      <c r="D89" s="33" t="s">
        <v>192</v>
      </c>
      <c r="E89" s="39">
        <v>7</v>
      </c>
      <c r="F89" s="39">
        <v>7</v>
      </c>
      <c r="G89" s="39"/>
    </row>
    <row r="90" spans="4:7" x14ac:dyDescent="0.3">
      <c r="D90" s="33" t="s">
        <v>193</v>
      </c>
      <c r="E90" s="39">
        <f>E88*E89</f>
        <v>11467008</v>
      </c>
      <c r="F90" s="39">
        <f>F88*F89</f>
        <v>11467008</v>
      </c>
      <c r="G90" s="39"/>
    </row>
    <row r="91" spans="4:7" x14ac:dyDescent="0.3">
      <c r="D91" s="33" t="s">
        <v>199</v>
      </c>
      <c r="E91" s="39">
        <v>3169000</v>
      </c>
      <c r="F91" s="39">
        <v>3169000</v>
      </c>
      <c r="G91" s="39"/>
    </row>
    <row r="92" spans="4:7" x14ac:dyDescent="0.3">
      <c r="D92" s="33" t="s">
        <v>200</v>
      </c>
      <c r="E92" s="39">
        <v>1330000</v>
      </c>
      <c r="F92" s="39">
        <v>1330000</v>
      </c>
      <c r="G92" s="39"/>
    </row>
    <row r="93" spans="4:7" x14ac:dyDescent="0.3">
      <c r="D93" s="58" t="s">
        <v>191</v>
      </c>
      <c r="E93" s="60">
        <f>SUM(E90:E92)</f>
        <v>15966008</v>
      </c>
      <c r="F93" s="60">
        <f>SUM(F90:F92)</f>
        <v>15966008</v>
      </c>
      <c r="G93" s="60"/>
    </row>
    <row r="94" spans="4:7" x14ac:dyDescent="0.3">
      <c r="D94" s="32" t="s">
        <v>264</v>
      </c>
      <c r="E94" s="34" t="s">
        <v>121</v>
      </c>
      <c r="F94" s="35" t="s">
        <v>122</v>
      </c>
      <c r="G94" s="38"/>
    </row>
    <row r="95" spans="4:7" x14ac:dyDescent="0.3">
      <c r="D95" s="33" t="s">
        <v>187</v>
      </c>
      <c r="E95" s="39">
        <v>1812500</v>
      </c>
      <c r="F95" s="39">
        <v>1812500</v>
      </c>
      <c r="G95" s="33"/>
    </row>
    <row r="96" spans="4:7" x14ac:dyDescent="0.3">
      <c r="D96" s="33" t="s">
        <v>188</v>
      </c>
      <c r="E96" s="39">
        <v>1812500</v>
      </c>
      <c r="F96" s="39">
        <v>1812500</v>
      </c>
      <c r="G96" s="33"/>
    </row>
    <row r="97" spans="4:12" x14ac:dyDescent="0.3">
      <c r="D97" s="33" t="s">
        <v>189</v>
      </c>
      <c r="E97" s="39">
        <v>450000</v>
      </c>
      <c r="F97" s="39">
        <v>450000</v>
      </c>
      <c r="G97" s="33"/>
    </row>
    <row r="98" spans="4:12" x14ac:dyDescent="0.3">
      <c r="D98" s="58" t="s">
        <v>197</v>
      </c>
      <c r="E98" s="59">
        <f>SUM(E95:E97)</f>
        <v>4075000</v>
      </c>
      <c r="F98" s="59">
        <f>SUM(F95:F97)</f>
        <v>4075000</v>
      </c>
      <c r="G98" s="58"/>
    </row>
    <row r="99" spans="4:12" x14ac:dyDescent="0.3">
      <c r="D99" s="32" t="s">
        <v>265</v>
      </c>
      <c r="E99" s="34" t="s">
        <v>121</v>
      </c>
      <c r="F99" s="35" t="s">
        <v>122</v>
      </c>
      <c r="G99" s="38"/>
    </row>
    <row r="100" spans="4:12" x14ac:dyDescent="0.3">
      <c r="D100" s="58" t="s">
        <v>232</v>
      </c>
      <c r="E100" s="59">
        <v>1136620</v>
      </c>
      <c r="F100" s="58"/>
      <c r="G100" s="58"/>
    </row>
    <row r="101" spans="4:12" x14ac:dyDescent="0.3">
      <c r="D101" s="69"/>
      <c r="E101" s="69"/>
      <c r="F101" s="69"/>
      <c r="G101" s="69"/>
    </row>
    <row r="102" spans="4:12" x14ac:dyDescent="0.3">
      <c r="D102" s="67" t="s">
        <v>206</v>
      </c>
      <c r="E102" s="68">
        <f>E98+E93+E86+E80+E74+E66+E100</f>
        <v>144947302.48938</v>
      </c>
      <c r="F102" s="67"/>
      <c r="G102" s="67"/>
    </row>
    <row r="103" spans="4:12" x14ac:dyDescent="0.3">
      <c r="D103" s="58" t="s">
        <v>207</v>
      </c>
      <c r="E103" s="61">
        <f>(E35-E102)</f>
        <v>-18947302.489380002</v>
      </c>
      <c r="F103" s="58"/>
      <c r="G103" s="58"/>
    </row>
    <row r="106" spans="4:12" x14ac:dyDescent="0.3">
      <c r="D106" s="69"/>
      <c r="E106" s="69"/>
    </row>
    <row r="107" spans="4:12" x14ac:dyDescent="0.3">
      <c r="D107" s="33" t="s">
        <v>204</v>
      </c>
      <c r="E107" s="88">
        <v>0.09</v>
      </c>
    </row>
    <row r="108" spans="4:12" x14ac:dyDescent="0.3">
      <c r="D108" s="33" t="s">
        <v>205</v>
      </c>
      <c r="E108" s="88">
        <v>0.35</v>
      </c>
    </row>
    <row r="112" spans="4:12" ht="15.6" x14ac:dyDescent="0.3">
      <c r="D112" s="70" t="s">
        <v>231</v>
      </c>
      <c r="E112" s="71"/>
      <c r="F112" s="71"/>
      <c r="G112" s="71"/>
      <c r="H112" s="71"/>
      <c r="I112" s="71"/>
      <c r="J112" s="71"/>
      <c r="K112" s="71"/>
      <c r="L112" s="71"/>
    </row>
    <row r="113" spans="4:36" x14ac:dyDescent="0.3">
      <c r="D113" s="71" t="s">
        <v>210</v>
      </c>
      <c r="E113" s="71"/>
      <c r="F113" s="71"/>
      <c r="G113" s="71"/>
      <c r="H113" s="71"/>
      <c r="I113" s="71"/>
      <c r="J113" s="71"/>
      <c r="K113" s="71"/>
      <c r="L113" s="71"/>
      <c r="O113" s="89" t="s">
        <v>250</v>
      </c>
      <c r="P113" s="186" t="s">
        <v>267</v>
      </c>
      <c r="Q113" s="186"/>
      <c r="R113" s="186"/>
      <c r="S113" s="186"/>
      <c r="T113" s="186"/>
      <c r="U113" s="186"/>
      <c r="V113" s="186"/>
      <c r="W113" s="186"/>
      <c r="X113" s="186"/>
      <c r="Y113" s="186"/>
      <c r="Z113" s="116"/>
      <c r="AA113" s="179" t="s">
        <v>268</v>
      </c>
      <c r="AB113" s="179"/>
      <c r="AC113" s="179"/>
      <c r="AD113" s="179"/>
      <c r="AE113" s="179"/>
      <c r="AF113" s="179"/>
      <c r="AG113" s="179"/>
      <c r="AH113" s="179"/>
      <c r="AI113" s="179"/>
      <c r="AJ113" s="179"/>
    </row>
    <row r="114" spans="4:36" ht="15.6" x14ac:dyDescent="0.3">
      <c r="D114" s="86"/>
      <c r="E114" s="87" t="s">
        <v>220</v>
      </c>
      <c r="F114" s="87" t="s">
        <v>221</v>
      </c>
      <c r="G114" s="87" t="s">
        <v>222</v>
      </c>
      <c r="H114" s="87" t="s">
        <v>223</v>
      </c>
      <c r="I114" s="87" t="s">
        <v>224</v>
      </c>
      <c r="J114" s="87" t="s">
        <v>225</v>
      </c>
      <c r="K114" s="87" t="s">
        <v>226</v>
      </c>
      <c r="L114" s="87" t="s">
        <v>227</v>
      </c>
      <c r="M114" s="87" t="s">
        <v>228</v>
      </c>
      <c r="N114" s="87" t="s">
        <v>229</v>
      </c>
      <c r="O114" s="130" t="s">
        <v>230</v>
      </c>
      <c r="P114" s="130" t="s">
        <v>240</v>
      </c>
      <c r="Q114" s="130" t="s">
        <v>241</v>
      </c>
      <c r="R114" s="130" t="s">
        <v>242</v>
      </c>
      <c r="S114" s="130" t="s">
        <v>243</v>
      </c>
      <c r="T114" s="130" t="s">
        <v>244</v>
      </c>
      <c r="U114" s="130" t="s">
        <v>245</v>
      </c>
      <c r="V114" s="130" t="s">
        <v>246</v>
      </c>
      <c r="W114" s="130" t="s">
        <v>247</v>
      </c>
      <c r="X114" s="130" t="s">
        <v>248</v>
      </c>
      <c r="Y114" s="130" t="s">
        <v>249</v>
      </c>
      <c r="Z114" s="183" t="s">
        <v>275</v>
      </c>
      <c r="AA114" s="111" t="s">
        <v>240</v>
      </c>
      <c r="AB114" s="111" t="s">
        <v>241</v>
      </c>
      <c r="AC114" s="111" t="s">
        <v>242</v>
      </c>
      <c r="AD114" s="111" t="s">
        <v>243</v>
      </c>
      <c r="AE114" s="111" t="s">
        <v>244</v>
      </c>
      <c r="AF114" s="111" t="s">
        <v>245</v>
      </c>
      <c r="AG114" s="111" t="s">
        <v>246</v>
      </c>
      <c r="AH114" s="111" t="s">
        <v>247</v>
      </c>
      <c r="AI114" s="111" t="s">
        <v>248</v>
      </c>
      <c r="AJ114" s="111" t="s">
        <v>249</v>
      </c>
    </row>
    <row r="115" spans="4:36" ht="15.6" x14ac:dyDescent="0.3">
      <c r="D115" s="82" t="s">
        <v>235</v>
      </c>
      <c r="E115" s="87" t="s">
        <v>237</v>
      </c>
      <c r="F115" s="83">
        <v>45000000</v>
      </c>
      <c r="G115" s="83">
        <v>45000000</v>
      </c>
      <c r="H115" s="83">
        <v>45000000</v>
      </c>
      <c r="I115" s="83">
        <v>45000000</v>
      </c>
      <c r="J115" s="83">
        <v>45000000</v>
      </c>
      <c r="K115" s="83">
        <v>45000000</v>
      </c>
      <c r="L115" s="83">
        <v>45000000</v>
      </c>
      <c r="M115" s="83">
        <v>45000000</v>
      </c>
      <c r="N115" s="83">
        <v>126000000</v>
      </c>
      <c r="O115" s="131">
        <v>126000000</v>
      </c>
      <c r="P115" s="131">
        <v>162000000</v>
      </c>
      <c r="Q115" s="131">
        <f>P115+(P115*$E$20)</f>
        <v>169290000</v>
      </c>
      <c r="R115" s="131">
        <f t="shared" ref="R115:Y115" si="2">Q115+(Q115*$E$20)</f>
        <v>176908050</v>
      </c>
      <c r="S115" s="131">
        <f t="shared" si="2"/>
        <v>184868912.25</v>
      </c>
      <c r="T115" s="131">
        <f t="shared" si="2"/>
        <v>193188013.30125001</v>
      </c>
      <c r="U115" s="131">
        <f t="shared" si="2"/>
        <v>201881473.89980626</v>
      </c>
      <c r="V115" s="131">
        <f t="shared" si="2"/>
        <v>210966140.22529754</v>
      </c>
      <c r="W115" s="131">
        <f t="shared" si="2"/>
        <v>220459616.53543591</v>
      </c>
      <c r="X115" s="131">
        <f t="shared" si="2"/>
        <v>230380299.27953053</v>
      </c>
      <c r="Y115" s="131">
        <f t="shared" si="2"/>
        <v>240747412.74710941</v>
      </c>
      <c r="Z115" s="184"/>
      <c r="AA115" s="112">
        <v>162000000</v>
      </c>
      <c r="AB115" s="112">
        <f>AA115+(AA115*$E$20)</f>
        <v>169290000</v>
      </c>
      <c r="AC115" s="112">
        <f t="shared" ref="AC115" si="3">AB115+(AB115*$E$20)</f>
        <v>176908050</v>
      </c>
      <c r="AD115" s="112">
        <f t="shared" ref="AD115" si="4">AC115+(AC115*$E$20)</f>
        <v>184868912.25</v>
      </c>
      <c r="AE115" s="112">
        <f t="shared" ref="AE115" si="5">AD115+(AD115*$E$20)</f>
        <v>193188013.30125001</v>
      </c>
      <c r="AF115" s="112">
        <f t="shared" ref="AF115" si="6">AE115+(AE115*$E$20)</f>
        <v>201881473.89980626</v>
      </c>
      <c r="AG115" s="112">
        <f t="shared" ref="AG115" si="7">AF115+(AF115*$E$20)</f>
        <v>210966140.22529754</v>
      </c>
      <c r="AH115" s="112">
        <f t="shared" ref="AH115" si="8">AG115+(AG115*$E$20)</f>
        <v>220459616.53543591</v>
      </c>
      <c r="AI115" s="112">
        <f t="shared" ref="AI115" si="9">AH115+(AH115*$E$20)</f>
        <v>230380299.27953053</v>
      </c>
      <c r="AJ115" s="112">
        <f t="shared" ref="AJ115" si="10">AI115+(AI115*$E$20)</f>
        <v>240747412.74710941</v>
      </c>
    </row>
    <row r="116" spans="4:36" ht="15.6" x14ac:dyDescent="0.3">
      <c r="D116" s="82" t="s">
        <v>236</v>
      </c>
      <c r="E116" s="82"/>
      <c r="F116" s="84">
        <f>SUM(F117:F125)</f>
        <v>10527202.57</v>
      </c>
      <c r="G116" s="84">
        <f t="shared" ref="G116:L116" si="11">SUM(G117:G125)</f>
        <v>10527202.57</v>
      </c>
      <c r="H116" s="84">
        <f t="shared" si="11"/>
        <v>10527202.57</v>
      </c>
      <c r="I116" s="84">
        <f t="shared" si="11"/>
        <v>10527202.57</v>
      </c>
      <c r="J116" s="84">
        <f t="shared" si="11"/>
        <v>10527202.57</v>
      </c>
      <c r="K116" s="84">
        <f t="shared" si="11"/>
        <v>10527202.57</v>
      </c>
      <c r="L116" s="84">
        <f t="shared" si="11"/>
        <v>10527202.57</v>
      </c>
      <c r="M116" s="84">
        <f t="shared" ref="M116:Y116" si="12">SUM(M117:M125)</f>
        <v>10527202.57</v>
      </c>
      <c r="N116" s="84">
        <f>SUM(N117:N125)</f>
        <v>10527202.57</v>
      </c>
      <c r="O116" s="132">
        <f t="shared" si="12"/>
        <v>158199641.49417999</v>
      </c>
      <c r="P116" s="132">
        <f>SUM(P117:P125)</f>
        <v>127736018.66326602</v>
      </c>
      <c r="Q116" s="132">
        <f t="shared" si="12"/>
        <v>134167680.25589949</v>
      </c>
      <c r="R116" s="132">
        <f t="shared" si="12"/>
        <v>141001709.40624887</v>
      </c>
      <c r="S116" s="132">
        <f t="shared" si="12"/>
        <v>148266704.5654408</v>
      </c>
      <c r="T116" s="132">
        <f t="shared" si="12"/>
        <v>183155386.69897822</v>
      </c>
      <c r="U116" s="132">
        <f t="shared" si="12"/>
        <v>164214968.48459667</v>
      </c>
      <c r="V116" s="132">
        <f t="shared" si="12"/>
        <v>172966934.06861955</v>
      </c>
      <c r="W116" s="132">
        <f t="shared" si="12"/>
        <v>182287636.7700977</v>
      </c>
      <c r="X116" s="132">
        <f t="shared" si="12"/>
        <v>192218309.53526041</v>
      </c>
      <c r="Y116" s="132">
        <f t="shared" si="12"/>
        <v>202803333.17205927</v>
      </c>
      <c r="Z116" s="185"/>
      <c r="AA116" s="113">
        <f>SUM(AA117:AA125)</f>
        <v>147085098.663266</v>
      </c>
      <c r="AB116" s="113">
        <f t="shared" ref="AB116:AJ116" si="13">SUM(AB117:AB125)</f>
        <v>153516760.25589949</v>
      </c>
      <c r="AC116" s="113">
        <f t="shared" si="13"/>
        <v>160350789.40624887</v>
      </c>
      <c r="AD116" s="113">
        <f t="shared" si="13"/>
        <v>167615784.5654408</v>
      </c>
      <c r="AE116" s="113">
        <f t="shared" si="13"/>
        <v>202504466.69897822</v>
      </c>
      <c r="AF116" s="113">
        <f t="shared" si="13"/>
        <v>183564048.48459667</v>
      </c>
      <c r="AG116" s="113">
        <f t="shared" si="13"/>
        <v>192316014.06861955</v>
      </c>
      <c r="AH116" s="113">
        <f t="shared" si="13"/>
        <v>201636716.7700977</v>
      </c>
      <c r="AI116" s="113">
        <f t="shared" si="13"/>
        <v>211567389.53526041</v>
      </c>
      <c r="AJ116" s="113">
        <f t="shared" si="13"/>
        <v>222152413.17205927</v>
      </c>
    </row>
    <row r="117" spans="4:36" x14ac:dyDescent="0.3">
      <c r="D117" s="72" t="str">
        <f>D59</f>
        <v>6. COSTOS (ENERGÍA)</v>
      </c>
      <c r="E117" s="73"/>
      <c r="F117" s="74">
        <f>$H$10+$H$11+$H$14</f>
        <v>0</v>
      </c>
      <c r="G117" s="75">
        <f t="shared" ref="G117:N117" si="14">F117*(1+$H$151)</f>
        <v>0</v>
      </c>
      <c r="H117" s="75">
        <f t="shared" si="14"/>
        <v>0</v>
      </c>
      <c r="I117" s="75">
        <f t="shared" si="14"/>
        <v>0</v>
      </c>
      <c r="J117" s="75">
        <f t="shared" si="14"/>
        <v>0</v>
      </c>
      <c r="K117" s="75">
        <f t="shared" si="14"/>
        <v>0</v>
      </c>
      <c r="L117" s="75">
        <f t="shared" si="14"/>
        <v>0</v>
      </c>
      <c r="M117" s="75">
        <f t="shared" si="14"/>
        <v>0</v>
      </c>
      <c r="N117" s="75">
        <f t="shared" si="14"/>
        <v>0</v>
      </c>
      <c r="O117" s="75">
        <f>E66</f>
        <v>51671419.800000004</v>
      </c>
      <c r="P117" s="57">
        <f>O117+(O117*$E$24)</f>
        <v>52963205.295000002</v>
      </c>
      <c r="Q117" s="57">
        <f t="shared" ref="Q117:W117" si="15">P117+(P117*$E$24)</f>
        <v>54287285.427375004</v>
      </c>
      <c r="R117" s="57">
        <f t="shared" si="15"/>
        <v>55644467.563059382</v>
      </c>
      <c r="S117" s="57">
        <f t="shared" si="15"/>
        <v>57035579.252135865</v>
      </c>
      <c r="T117" s="57">
        <f t="shared" si="15"/>
        <v>58461468.733439259</v>
      </c>
      <c r="U117" s="57">
        <f t="shared" si="15"/>
        <v>59923005.451775238</v>
      </c>
      <c r="V117" s="57">
        <f t="shared" si="15"/>
        <v>61421080.588069618</v>
      </c>
      <c r="W117" s="57">
        <f t="shared" si="15"/>
        <v>62956607.602771357</v>
      </c>
      <c r="X117" s="57">
        <f>W117+(W117*$E$24)</f>
        <v>64530522.792840637</v>
      </c>
      <c r="Y117" s="57">
        <f>X117+(X117*$E$24)</f>
        <v>66143785.862661652</v>
      </c>
      <c r="Z117" s="57"/>
      <c r="AA117" s="57">
        <f t="shared" ref="AA117:AJ117" si="16">O117+(O117*$E$24)</f>
        <v>52963205.295000002</v>
      </c>
      <c r="AB117" s="57">
        <f t="shared" si="16"/>
        <v>54287285.427375004</v>
      </c>
      <c r="AC117" s="57">
        <f t="shared" si="16"/>
        <v>55644467.563059382</v>
      </c>
      <c r="AD117" s="57">
        <f t="shared" si="16"/>
        <v>57035579.252135865</v>
      </c>
      <c r="AE117" s="57">
        <f t="shared" si="16"/>
        <v>58461468.733439259</v>
      </c>
      <c r="AF117" s="57">
        <f t="shared" si="16"/>
        <v>59923005.451775238</v>
      </c>
      <c r="AG117" s="57">
        <f t="shared" si="16"/>
        <v>61421080.588069618</v>
      </c>
      <c r="AH117" s="57">
        <f t="shared" si="16"/>
        <v>62956607.602771357</v>
      </c>
      <c r="AI117" s="57">
        <f t="shared" si="16"/>
        <v>64530522.792840637</v>
      </c>
      <c r="AJ117" s="57">
        <f t="shared" si="16"/>
        <v>66143785.862661652</v>
      </c>
    </row>
    <row r="118" spans="4:36" x14ac:dyDescent="0.3">
      <c r="D118" s="72" t="str">
        <f>D67</f>
        <v>7. COSTOS OPERADOR (INCLUYE PRESTACIONES LEGALES)</v>
      </c>
      <c r="E118" s="73"/>
      <c r="F118" s="74">
        <f t="shared" ref="F118:F124" si="17">$H$10+$H$11+$H$14</f>
        <v>0</v>
      </c>
      <c r="G118" s="75">
        <f t="shared" ref="G118:M119" si="18">F118*(1+$H$151)</f>
        <v>0</v>
      </c>
      <c r="H118" s="75">
        <f t="shared" si="18"/>
        <v>0</v>
      </c>
      <c r="I118" s="75">
        <f t="shared" si="18"/>
        <v>0</v>
      </c>
      <c r="J118" s="75">
        <f t="shared" si="18"/>
        <v>0</v>
      </c>
      <c r="K118" s="75">
        <f t="shared" si="18"/>
        <v>0</v>
      </c>
      <c r="L118" s="75">
        <f t="shared" si="18"/>
        <v>0</v>
      </c>
      <c r="M118" s="75">
        <f t="shared" si="18"/>
        <v>0</v>
      </c>
      <c r="N118" s="75"/>
      <c r="O118" s="75">
        <f>E74</f>
        <v>36277948.642499998</v>
      </c>
      <c r="P118" s="45">
        <f>O118+(O118*$E$28)</f>
        <v>39180184.5339</v>
      </c>
      <c r="Q118" s="45">
        <f t="shared" ref="Q118:Y118" si="19">P118+(P118*$E$28)</f>
        <v>42314599.296612002</v>
      </c>
      <c r="R118" s="45">
        <f t="shared" si="19"/>
        <v>45699767.240340963</v>
      </c>
      <c r="S118" s="45">
        <f t="shared" si="19"/>
        <v>49355748.619568244</v>
      </c>
      <c r="T118" s="45">
        <f t="shared" si="19"/>
        <v>53304208.509133704</v>
      </c>
      <c r="U118" s="45">
        <f t="shared" si="19"/>
        <v>57568545.189864397</v>
      </c>
      <c r="V118" s="45">
        <f t="shared" si="19"/>
        <v>62174028.805053547</v>
      </c>
      <c r="W118" s="45">
        <f t="shared" si="19"/>
        <v>67147951.109457836</v>
      </c>
      <c r="X118" s="45">
        <f t="shared" si="19"/>
        <v>72519787.198214456</v>
      </c>
      <c r="Y118" s="45">
        <f t="shared" si="19"/>
        <v>78321370.17407161</v>
      </c>
      <c r="Z118" s="45"/>
      <c r="AA118" s="45">
        <f t="shared" ref="AA118:AJ118" si="20">O118+(O118*$E$28)</f>
        <v>39180184.5339</v>
      </c>
      <c r="AB118" s="45">
        <f t="shared" si="20"/>
        <v>42314599.296612002</v>
      </c>
      <c r="AC118" s="45">
        <f t="shared" si="20"/>
        <v>45699767.240340963</v>
      </c>
      <c r="AD118" s="45">
        <f t="shared" si="20"/>
        <v>49355748.619568244</v>
      </c>
      <c r="AE118" s="45">
        <f t="shared" si="20"/>
        <v>53304208.509133704</v>
      </c>
      <c r="AF118" s="45">
        <f t="shared" si="20"/>
        <v>57568545.189864397</v>
      </c>
      <c r="AG118" s="45">
        <f t="shared" si="20"/>
        <v>62174028.805053547</v>
      </c>
      <c r="AH118" s="45">
        <f t="shared" si="20"/>
        <v>67147951.109457836</v>
      </c>
      <c r="AI118" s="45">
        <f t="shared" si="20"/>
        <v>72519787.198214456</v>
      </c>
      <c r="AJ118" s="45">
        <f t="shared" si="20"/>
        <v>78321370.17407161</v>
      </c>
    </row>
    <row r="119" spans="4:36" x14ac:dyDescent="0.3">
      <c r="D119" s="72" t="str">
        <f>D75</f>
        <v>8. COSTOS DE REPUESTOS MANTENIMIENTO PREVENTIVO</v>
      </c>
      <c r="E119" s="73"/>
      <c r="F119" s="74">
        <f t="shared" si="17"/>
        <v>0</v>
      </c>
      <c r="G119" s="75">
        <f t="shared" si="18"/>
        <v>0</v>
      </c>
      <c r="H119" s="75">
        <f t="shared" si="18"/>
        <v>0</v>
      </c>
      <c r="I119" s="75">
        <f t="shared" si="18"/>
        <v>0</v>
      </c>
      <c r="J119" s="75">
        <f t="shared" si="18"/>
        <v>0</v>
      </c>
      <c r="K119" s="75">
        <f t="shared" si="18"/>
        <v>0</v>
      </c>
      <c r="L119" s="75">
        <f t="shared" si="18"/>
        <v>0</v>
      </c>
      <c r="M119" s="75">
        <f t="shared" si="18"/>
        <v>0</v>
      </c>
      <c r="N119" s="75">
        <f>M119*(1+$H$141)</f>
        <v>0</v>
      </c>
      <c r="O119" s="75">
        <f>E76</f>
        <v>2725136.4348000004</v>
      </c>
      <c r="P119" s="57">
        <f>O119+(O119*$E$22)</f>
        <v>2847767.5743660005</v>
      </c>
      <c r="Q119" s="57">
        <f t="shared" ref="Q119:Y119" si="21">P119+(P119*$E$22)</f>
        <v>2975917.1152124703</v>
      </c>
      <c r="R119" s="57">
        <f t="shared" si="21"/>
        <v>3109833.3853970314</v>
      </c>
      <c r="S119" s="57">
        <f t="shared" si="21"/>
        <v>3249775.8877398977</v>
      </c>
      <c r="T119" s="57">
        <f t="shared" si="21"/>
        <v>3396015.802688193</v>
      </c>
      <c r="U119" s="57">
        <f t="shared" si="21"/>
        <v>3548836.5138091617</v>
      </c>
      <c r="V119" s="57">
        <f t="shared" si="21"/>
        <v>3708534.1569305742</v>
      </c>
      <c r="W119" s="57">
        <f t="shared" si="21"/>
        <v>3875418.1939924499</v>
      </c>
      <c r="X119" s="57">
        <f>W119+(W119*$E$22)</f>
        <v>4049812.0127221104</v>
      </c>
      <c r="Y119" s="57">
        <f t="shared" si="21"/>
        <v>4232053.5532946056</v>
      </c>
      <c r="Z119" s="57"/>
      <c r="AA119" s="57">
        <f t="shared" ref="AA119:AJ119" si="22">O119+(O119*$E$22)</f>
        <v>2847767.5743660005</v>
      </c>
      <c r="AB119" s="57">
        <f t="shared" si="22"/>
        <v>2975917.1152124703</v>
      </c>
      <c r="AC119" s="57">
        <f t="shared" si="22"/>
        <v>3109833.3853970314</v>
      </c>
      <c r="AD119" s="57">
        <f t="shared" si="22"/>
        <v>3249775.8877398977</v>
      </c>
      <c r="AE119" s="57">
        <f t="shared" si="22"/>
        <v>3396015.802688193</v>
      </c>
      <c r="AF119" s="57">
        <f t="shared" si="22"/>
        <v>3548836.5138091617</v>
      </c>
      <c r="AG119" s="57">
        <f t="shared" si="22"/>
        <v>3708534.1569305742</v>
      </c>
      <c r="AH119" s="57">
        <f t="shared" si="22"/>
        <v>3875418.1939924499</v>
      </c>
      <c r="AI119" s="57">
        <f t="shared" si="22"/>
        <v>4049812.0127221104</v>
      </c>
      <c r="AJ119" s="57">
        <f t="shared" si="22"/>
        <v>4232053.5532946056</v>
      </c>
    </row>
    <row r="120" spans="4:36" x14ac:dyDescent="0.3">
      <c r="D120" s="72" t="str">
        <f>D77</f>
        <v>9. COSTOS DE REPUESTOS OVERALL</v>
      </c>
      <c r="E120" s="73"/>
      <c r="F120" s="74"/>
      <c r="G120" s="75"/>
      <c r="H120" s="75"/>
      <c r="I120" s="75"/>
      <c r="J120" s="75"/>
      <c r="K120" s="75"/>
      <c r="L120" s="75"/>
      <c r="M120" s="75"/>
      <c r="N120" s="75"/>
      <c r="O120" s="75">
        <f>E80</f>
        <v>25992306.046879999</v>
      </c>
      <c r="P120" s="57"/>
      <c r="Q120" s="57"/>
      <c r="R120" s="57"/>
      <c r="S120" s="57"/>
      <c r="T120" s="57">
        <f>(O120*E20)+O120</f>
        <v>27161959.818989601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>
        <f>O120+(O120*F20)</f>
        <v>27161959.818989601</v>
      </c>
      <c r="AF120" s="57"/>
      <c r="AG120" s="57"/>
      <c r="AH120" s="57"/>
      <c r="AI120" s="57"/>
      <c r="AJ120" s="57"/>
    </row>
    <row r="121" spans="4:36" x14ac:dyDescent="0.3">
      <c r="D121" s="72" t="str">
        <f>D81</f>
        <v>10. COSTOS MANO DE OBRA MANTENIMIENTO</v>
      </c>
      <c r="E121" s="73"/>
      <c r="F121" s="74">
        <f t="shared" si="17"/>
        <v>0</v>
      </c>
      <c r="G121" s="75">
        <f t="shared" ref="G121:M124" si="23">F121*(1+$H$151)</f>
        <v>0</v>
      </c>
      <c r="H121" s="75">
        <f t="shared" si="23"/>
        <v>0</v>
      </c>
      <c r="I121" s="75">
        <f t="shared" si="23"/>
        <v>0</v>
      </c>
      <c r="J121" s="75">
        <f t="shared" si="23"/>
        <v>0</v>
      </c>
      <c r="K121" s="75">
        <f t="shared" si="23"/>
        <v>0</v>
      </c>
      <c r="L121" s="75">
        <f t="shared" si="23"/>
        <v>0</v>
      </c>
      <c r="M121" s="75">
        <f t="shared" si="23"/>
        <v>0</v>
      </c>
      <c r="N121" s="75"/>
      <c r="O121" s="75">
        <f>E86</f>
        <v>9828000</v>
      </c>
      <c r="P121" s="57">
        <f>O121+(O121*$E$28)</f>
        <v>10614240</v>
      </c>
      <c r="Q121" s="57">
        <f t="shared" ref="Q121:Y121" si="24">P121+(P121*$E$28)</f>
        <v>11463379.199999999</v>
      </c>
      <c r="R121" s="57">
        <f t="shared" si="24"/>
        <v>12380449.535999998</v>
      </c>
      <c r="S121" s="57">
        <f t="shared" si="24"/>
        <v>13370885.498879999</v>
      </c>
      <c r="T121" s="57">
        <f t="shared" si="24"/>
        <v>14440556.338790398</v>
      </c>
      <c r="U121" s="57">
        <f t="shared" si="24"/>
        <v>15595800.845893631</v>
      </c>
      <c r="V121" s="57">
        <f t="shared" si="24"/>
        <v>16843464.913565122</v>
      </c>
      <c r="W121" s="57">
        <f t="shared" si="24"/>
        <v>18190942.10665033</v>
      </c>
      <c r="X121" s="57">
        <f t="shared" si="24"/>
        <v>19646217.475182358</v>
      </c>
      <c r="Y121" s="57">
        <f t="shared" si="24"/>
        <v>21217914.873196948</v>
      </c>
      <c r="Z121" s="57"/>
      <c r="AA121" s="57">
        <f>O121+(O121*$E$28)</f>
        <v>10614240</v>
      </c>
      <c r="AB121" s="57">
        <f t="shared" ref="AB121" si="25">AA121+(AA121*$E$28)</f>
        <v>11463379.199999999</v>
      </c>
      <c r="AC121" s="57">
        <f t="shared" ref="AC121" si="26">AB121+(AB121*$E$28)</f>
        <v>12380449.535999998</v>
      </c>
      <c r="AD121" s="57">
        <f t="shared" ref="AD121" si="27">AC121+(AC121*$E$28)</f>
        <v>13370885.498879999</v>
      </c>
      <c r="AE121" s="57">
        <f t="shared" ref="AE121" si="28">AD121+(AD121*$E$28)</f>
        <v>14440556.338790398</v>
      </c>
      <c r="AF121" s="57">
        <f t="shared" ref="AF121" si="29">AE121+(AE121*$E$28)</f>
        <v>15595800.845893631</v>
      </c>
      <c r="AG121" s="57">
        <f t="shared" ref="AG121" si="30">AF121+(AF121*$E$28)</f>
        <v>16843464.913565122</v>
      </c>
      <c r="AH121" s="57">
        <f t="shared" ref="AH121" si="31">AG121+(AG121*$E$28)</f>
        <v>18190942.10665033</v>
      </c>
      <c r="AI121" s="57">
        <f t="shared" ref="AI121" si="32">AH121+(AH121*$E$28)</f>
        <v>19646217.475182358</v>
      </c>
      <c r="AJ121" s="57">
        <f t="shared" ref="AJ121" si="33">AI121+(AI121*$E$28)</f>
        <v>21217914.873196948</v>
      </c>
    </row>
    <row r="122" spans="4:36" x14ac:dyDescent="0.3">
      <c r="D122" s="72" t="str">
        <f>D87</f>
        <v>11. COSTOS SERVICIOS PARA LA OPERACIÓN</v>
      </c>
      <c r="E122" s="73"/>
      <c r="F122" s="74">
        <f t="shared" si="17"/>
        <v>0</v>
      </c>
      <c r="G122" s="75">
        <f t="shared" si="23"/>
        <v>0</v>
      </c>
      <c r="H122" s="75">
        <f t="shared" si="23"/>
        <v>0</v>
      </c>
      <c r="I122" s="75">
        <f t="shared" si="23"/>
        <v>0</v>
      </c>
      <c r="J122" s="75">
        <f t="shared" si="23"/>
        <v>0</v>
      </c>
      <c r="K122" s="75">
        <f t="shared" si="23"/>
        <v>0</v>
      </c>
      <c r="L122" s="75">
        <f t="shared" si="23"/>
        <v>0</v>
      </c>
      <c r="M122" s="75">
        <f t="shared" si="23"/>
        <v>0</v>
      </c>
      <c r="N122" s="75"/>
      <c r="O122" s="75">
        <f>E93</f>
        <v>15966008</v>
      </c>
      <c r="P122" s="57">
        <f>O122+(O122*$E$20)</f>
        <v>16684478.359999999</v>
      </c>
      <c r="Q122" s="57">
        <f t="shared" ref="Q122:Y122" si="34">P122+(P122*$E$20)</f>
        <v>17435279.8862</v>
      </c>
      <c r="R122" s="57">
        <f t="shared" si="34"/>
        <v>18219867.481079001</v>
      </c>
      <c r="S122" s="57">
        <f t="shared" si="34"/>
        <v>19039761.517727558</v>
      </c>
      <c r="T122" s="57">
        <f t="shared" si="34"/>
        <v>19896550.786025297</v>
      </c>
      <c r="U122" s="57">
        <f t="shared" si="34"/>
        <v>20791895.571396437</v>
      </c>
      <c r="V122" s="57">
        <f t="shared" si="34"/>
        <v>21727530.872109275</v>
      </c>
      <c r="W122" s="57">
        <f t="shared" si="34"/>
        <v>22705269.761354193</v>
      </c>
      <c r="X122" s="57">
        <f t="shared" si="34"/>
        <v>23727006.900615133</v>
      </c>
      <c r="Y122" s="57">
        <f t="shared" si="34"/>
        <v>24794722.211142816</v>
      </c>
      <c r="Z122" s="57"/>
      <c r="AA122" s="57">
        <f>O122+(O122*$E$20)</f>
        <v>16684478.359999999</v>
      </c>
      <c r="AB122" s="57">
        <f t="shared" ref="AB122:AB124" si="35">AA122+(AA122*$E$20)</f>
        <v>17435279.8862</v>
      </c>
      <c r="AC122" s="57">
        <f t="shared" ref="AC122:AC124" si="36">AB122+(AB122*$E$20)</f>
        <v>18219867.481079001</v>
      </c>
      <c r="AD122" s="57">
        <f t="shared" ref="AD122:AD124" si="37">AC122+(AC122*$E$20)</f>
        <v>19039761.517727558</v>
      </c>
      <c r="AE122" s="57">
        <f t="shared" ref="AE122:AE124" si="38">AD122+(AD122*$E$20)</f>
        <v>19896550.786025297</v>
      </c>
      <c r="AF122" s="57">
        <f t="shared" ref="AF122:AF124" si="39">AE122+(AE122*$E$20)</f>
        <v>20791895.571396437</v>
      </c>
      <c r="AG122" s="57">
        <f t="shared" ref="AG122:AG124" si="40">AF122+(AF122*$E$20)</f>
        <v>21727530.872109275</v>
      </c>
      <c r="AH122" s="57">
        <f t="shared" ref="AH122:AH124" si="41">AG122+(AG122*$E$20)</f>
        <v>22705269.761354193</v>
      </c>
      <c r="AI122" s="57">
        <f t="shared" ref="AI122:AI124" si="42">AH122+(AH122*$E$20)</f>
        <v>23727006.900615133</v>
      </c>
      <c r="AJ122" s="57">
        <f t="shared" ref="AJ122:AJ124" si="43">AI122+(AI122*$E$20)</f>
        <v>24794722.211142816</v>
      </c>
    </row>
    <row r="123" spans="4:36" x14ac:dyDescent="0.3">
      <c r="D123" s="72" t="str">
        <f>D94</f>
        <v>12. COSTOS TRANSPORTES LOGISTICOS</v>
      </c>
      <c r="E123" s="73"/>
      <c r="F123" s="74">
        <f t="shared" si="17"/>
        <v>0</v>
      </c>
      <c r="G123" s="75">
        <f t="shared" si="23"/>
        <v>0</v>
      </c>
      <c r="H123" s="75">
        <f t="shared" si="23"/>
        <v>0</v>
      </c>
      <c r="I123" s="75">
        <f t="shared" si="23"/>
        <v>0</v>
      </c>
      <c r="J123" s="75">
        <f t="shared" si="23"/>
        <v>0</v>
      </c>
      <c r="K123" s="75">
        <f t="shared" si="23"/>
        <v>0</v>
      </c>
      <c r="L123" s="75">
        <f t="shared" si="23"/>
        <v>0</v>
      </c>
      <c r="M123" s="75">
        <f t="shared" si="23"/>
        <v>0</v>
      </c>
      <c r="N123" s="75"/>
      <c r="O123" s="75">
        <f>E98</f>
        <v>4075000</v>
      </c>
      <c r="P123" s="57">
        <f>O123+(O123*$E$20)</f>
        <v>4258375</v>
      </c>
      <c r="Q123" s="57">
        <f t="shared" ref="Q123:Y123" si="44">P123+(P123*$E$20)</f>
        <v>4450001.875</v>
      </c>
      <c r="R123" s="57">
        <f t="shared" si="44"/>
        <v>4650251.9593749996</v>
      </c>
      <c r="S123" s="57">
        <f t="shared" si="44"/>
        <v>4859513.2975468747</v>
      </c>
      <c r="T123" s="57">
        <f t="shared" si="44"/>
        <v>5078191.3959364844</v>
      </c>
      <c r="U123" s="57">
        <f t="shared" si="44"/>
        <v>5306710.0087536266</v>
      </c>
      <c r="V123" s="57">
        <f t="shared" si="44"/>
        <v>5545511.9591475399</v>
      </c>
      <c r="W123" s="57">
        <f t="shared" si="44"/>
        <v>5795059.997309179</v>
      </c>
      <c r="X123" s="57">
        <f t="shared" si="44"/>
        <v>6055837.6971880924</v>
      </c>
      <c r="Y123" s="57">
        <f t="shared" si="44"/>
        <v>6328350.3935615569</v>
      </c>
      <c r="Z123" s="57"/>
      <c r="AA123" s="57">
        <f>O123+(O123*$E$20)</f>
        <v>4258375</v>
      </c>
      <c r="AB123" s="57">
        <f t="shared" si="35"/>
        <v>4450001.875</v>
      </c>
      <c r="AC123" s="57">
        <f t="shared" si="36"/>
        <v>4650251.9593749996</v>
      </c>
      <c r="AD123" s="57">
        <f t="shared" si="37"/>
        <v>4859513.2975468747</v>
      </c>
      <c r="AE123" s="57">
        <f t="shared" si="38"/>
        <v>5078191.3959364844</v>
      </c>
      <c r="AF123" s="57">
        <f t="shared" si="39"/>
        <v>5306710.0087536266</v>
      </c>
      <c r="AG123" s="57">
        <f t="shared" si="40"/>
        <v>5545511.9591475399</v>
      </c>
      <c r="AH123" s="57">
        <f t="shared" si="41"/>
        <v>5795059.997309179</v>
      </c>
      <c r="AI123" s="57">
        <f t="shared" si="42"/>
        <v>6055837.6971880924</v>
      </c>
      <c r="AJ123" s="57">
        <f t="shared" si="43"/>
        <v>6328350.3935615569</v>
      </c>
    </row>
    <row r="124" spans="4:36" x14ac:dyDescent="0.3">
      <c r="D124" s="72" t="str">
        <f>D99</f>
        <v>13. COSTOS POLIZA ASEGURAMIENTO</v>
      </c>
      <c r="E124" s="73"/>
      <c r="F124" s="74">
        <f t="shared" si="17"/>
        <v>0</v>
      </c>
      <c r="G124" s="75">
        <f t="shared" si="23"/>
        <v>0</v>
      </c>
      <c r="H124" s="75">
        <f t="shared" si="23"/>
        <v>0</v>
      </c>
      <c r="I124" s="75">
        <f t="shared" si="23"/>
        <v>0</v>
      </c>
      <c r="J124" s="75">
        <f t="shared" si="23"/>
        <v>0</v>
      </c>
      <c r="K124" s="75">
        <f t="shared" si="23"/>
        <v>0</v>
      </c>
      <c r="L124" s="75">
        <f t="shared" si="23"/>
        <v>0</v>
      </c>
      <c r="M124" s="75">
        <f t="shared" si="23"/>
        <v>0</v>
      </c>
      <c r="N124" s="75">
        <f>M124*(1+$H$150)</f>
        <v>0</v>
      </c>
      <c r="O124" s="75">
        <f>E100</f>
        <v>1136620</v>
      </c>
      <c r="P124" s="57">
        <f>O124+(O124*$E$20)</f>
        <v>1187767.8999999999</v>
      </c>
      <c r="Q124" s="57">
        <f t="shared" ref="Q124:Y124" si="45">P124+(P124*$E$20)</f>
        <v>1241217.4554999999</v>
      </c>
      <c r="R124" s="57">
        <f t="shared" si="45"/>
        <v>1297072.2409975</v>
      </c>
      <c r="S124" s="57">
        <f t="shared" si="45"/>
        <v>1355440.4918423875</v>
      </c>
      <c r="T124" s="57">
        <f t="shared" si="45"/>
        <v>1416435.3139752948</v>
      </c>
      <c r="U124" s="57">
        <f t="shared" si="45"/>
        <v>1480174.903104183</v>
      </c>
      <c r="V124" s="57">
        <f t="shared" si="45"/>
        <v>1546782.7737438714</v>
      </c>
      <c r="W124" s="57">
        <f t="shared" si="45"/>
        <v>1616387.9985623455</v>
      </c>
      <c r="X124" s="57">
        <f t="shared" si="45"/>
        <v>1689125.4584976512</v>
      </c>
      <c r="Y124" s="57">
        <f t="shared" si="45"/>
        <v>1765136.1041300455</v>
      </c>
      <c r="Z124" s="57"/>
      <c r="AA124" s="57">
        <f>O124+(O124*$E$20)</f>
        <v>1187767.8999999999</v>
      </c>
      <c r="AB124" s="57">
        <f t="shared" si="35"/>
        <v>1241217.4554999999</v>
      </c>
      <c r="AC124" s="57">
        <f t="shared" si="36"/>
        <v>1297072.2409975</v>
      </c>
      <c r="AD124" s="57">
        <f t="shared" si="37"/>
        <v>1355440.4918423875</v>
      </c>
      <c r="AE124" s="57">
        <f t="shared" si="38"/>
        <v>1416435.3139752948</v>
      </c>
      <c r="AF124" s="57">
        <f t="shared" si="39"/>
        <v>1480174.903104183</v>
      </c>
      <c r="AG124" s="57">
        <f t="shared" si="40"/>
        <v>1546782.7737438714</v>
      </c>
      <c r="AH124" s="57">
        <f t="shared" si="41"/>
        <v>1616387.9985623455</v>
      </c>
      <c r="AI124" s="57">
        <f t="shared" si="42"/>
        <v>1689125.4584976512</v>
      </c>
      <c r="AJ124" s="57">
        <f t="shared" si="43"/>
        <v>1765136.1041300455</v>
      </c>
    </row>
    <row r="125" spans="4:36" x14ac:dyDescent="0.3">
      <c r="D125" s="72" t="str">
        <f>D50</f>
        <v>4. ANALISIS DE LA DEPRECIACIÓN</v>
      </c>
      <c r="E125" s="73"/>
      <c r="F125" s="76">
        <f t="shared" ref="F125:N125" si="46">$E$51</f>
        <v>10527202.57</v>
      </c>
      <c r="G125" s="76">
        <f t="shared" si="46"/>
        <v>10527202.57</v>
      </c>
      <c r="H125" s="76">
        <f t="shared" si="46"/>
        <v>10527202.57</v>
      </c>
      <c r="I125" s="76">
        <f t="shared" si="46"/>
        <v>10527202.57</v>
      </c>
      <c r="J125" s="76">
        <f t="shared" si="46"/>
        <v>10527202.57</v>
      </c>
      <c r="K125" s="76">
        <f t="shared" si="46"/>
        <v>10527202.57</v>
      </c>
      <c r="L125" s="76">
        <f t="shared" si="46"/>
        <v>10527202.57</v>
      </c>
      <c r="M125" s="76">
        <f t="shared" si="46"/>
        <v>10527202.57</v>
      </c>
      <c r="N125" s="76">
        <f t="shared" si="46"/>
        <v>10527202.57</v>
      </c>
      <c r="O125" s="76">
        <f>$E$51</f>
        <v>10527202.57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/>
      <c r="AA125" s="45">
        <f>$F$51</f>
        <v>19349080</v>
      </c>
      <c r="AB125" s="45">
        <f t="shared" ref="AB125:AJ125" si="47">$F$51</f>
        <v>19349080</v>
      </c>
      <c r="AC125" s="45">
        <f t="shared" si="47"/>
        <v>19349080</v>
      </c>
      <c r="AD125" s="45">
        <f t="shared" si="47"/>
        <v>19349080</v>
      </c>
      <c r="AE125" s="45">
        <f t="shared" si="47"/>
        <v>19349080</v>
      </c>
      <c r="AF125" s="45">
        <f t="shared" si="47"/>
        <v>19349080</v>
      </c>
      <c r="AG125" s="45">
        <f t="shared" si="47"/>
        <v>19349080</v>
      </c>
      <c r="AH125" s="45">
        <f t="shared" si="47"/>
        <v>19349080</v>
      </c>
      <c r="AI125" s="45">
        <f t="shared" si="47"/>
        <v>19349080</v>
      </c>
      <c r="AJ125" s="45">
        <f t="shared" si="47"/>
        <v>19349080</v>
      </c>
    </row>
    <row r="126" spans="4:36" ht="15.6" x14ac:dyDescent="0.3">
      <c r="D126" s="77" t="s">
        <v>211</v>
      </c>
      <c r="E126" s="73"/>
      <c r="F126" s="76">
        <f>F115-SUM(F117:F125)</f>
        <v>34472797.43</v>
      </c>
      <c r="G126" s="76">
        <f t="shared" ref="G126:L126" si="48">G115-SUM(G117:G125)</f>
        <v>34472797.43</v>
      </c>
      <c r="H126" s="76">
        <f t="shared" si="48"/>
        <v>34472797.43</v>
      </c>
      <c r="I126" s="76">
        <f t="shared" si="48"/>
        <v>34472797.43</v>
      </c>
      <c r="J126" s="76">
        <f t="shared" si="48"/>
        <v>34472797.43</v>
      </c>
      <c r="K126" s="76">
        <f t="shared" si="48"/>
        <v>34472797.43</v>
      </c>
      <c r="L126" s="76">
        <f t="shared" si="48"/>
        <v>34472797.43</v>
      </c>
      <c r="M126" s="76">
        <f>M115-SUM(M117:M125)</f>
        <v>34472797.43</v>
      </c>
      <c r="N126" s="76">
        <f>N115-SUM(N117:N125)</f>
        <v>115472797.43000001</v>
      </c>
      <c r="O126" s="76">
        <f>O115-SUM(O117:O125)</f>
        <v>-32199641.494179994</v>
      </c>
      <c r="P126" s="76">
        <f t="shared" ref="P126:Y126" si="49">P115-SUM(P117:P125)</f>
        <v>34263981.336733982</v>
      </c>
      <c r="Q126" s="76">
        <f t="shared" si="49"/>
        <v>35122319.744100511</v>
      </c>
      <c r="R126" s="76">
        <f t="shared" si="49"/>
        <v>35906340.593751132</v>
      </c>
      <c r="S126" s="76">
        <f t="shared" si="49"/>
        <v>36602207.684559196</v>
      </c>
      <c r="T126" s="76">
        <f t="shared" si="49"/>
        <v>10032626.602271795</v>
      </c>
      <c r="U126" s="76">
        <f t="shared" si="49"/>
        <v>37666505.415209591</v>
      </c>
      <c r="V126" s="76">
        <f t="shared" si="49"/>
        <v>37999206.156677991</v>
      </c>
      <c r="W126" s="76">
        <f t="shared" si="49"/>
        <v>38171979.765338212</v>
      </c>
      <c r="X126" s="76">
        <f t="shared" si="49"/>
        <v>38161989.744270116</v>
      </c>
      <c r="Y126" s="76">
        <f t="shared" si="49"/>
        <v>37944079.575050145</v>
      </c>
      <c r="Z126" s="76"/>
      <c r="AA126" s="76">
        <f>AA115-SUM(AA117:AA125)</f>
        <v>14914901.336733997</v>
      </c>
      <c r="AB126" s="76">
        <f t="shared" ref="AB126:AI126" si="50">AB115-SUM(AB117:AB125)</f>
        <v>15773239.744100511</v>
      </c>
      <c r="AC126" s="76">
        <f t="shared" si="50"/>
        <v>16557260.593751132</v>
      </c>
      <c r="AD126" s="76">
        <f t="shared" si="50"/>
        <v>17253127.684559196</v>
      </c>
      <c r="AE126" s="76">
        <f t="shared" si="50"/>
        <v>-9316453.3977282047</v>
      </c>
      <c r="AF126" s="76">
        <f t="shared" si="50"/>
        <v>18317425.415209591</v>
      </c>
      <c r="AG126" s="76">
        <f t="shared" si="50"/>
        <v>18650126.156677991</v>
      </c>
      <c r="AH126" s="76">
        <f t="shared" si="50"/>
        <v>18822899.765338212</v>
      </c>
      <c r="AI126" s="76">
        <f t="shared" si="50"/>
        <v>18812909.744270116</v>
      </c>
      <c r="AJ126" s="76">
        <f>AJ115-SUM(AJ117:AJ125)</f>
        <v>18594999.575050145</v>
      </c>
    </row>
    <row r="127" spans="4:36" x14ac:dyDescent="0.3">
      <c r="D127" s="72" t="s">
        <v>212</v>
      </c>
      <c r="E127" s="73"/>
      <c r="F127" s="76">
        <f>F126*$E$108</f>
        <v>12065479.100499999</v>
      </c>
      <c r="G127" s="76">
        <f t="shared" ref="G127:N127" si="51">G126*$E$108</f>
        <v>12065479.100499999</v>
      </c>
      <c r="H127" s="76">
        <f>H126*$E$108</f>
        <v>12065479.100499999</v>
      </c>
      <c r="I127" s="76">
        <f t="shared" si="51"/>
        <v>12065479.100499999</v>
      </c>
      <c r="J127" s="76">
        <f t="shared" si="51"/>
        <v>12065479.100499999</v>
      </c>
      <c r="K127" s="76">
        <f t="shared" si="51"/>
        <v>12065479.100499999</v>
      </c>
      <c r="L127" s="76">
        <f t="shared" si="51"/>
        <v>12065479.100499999</v>
      </c>
      <c r="M127" s="76">
        <f t="shared" si="51"/>
        <v>12065479.100499999</v>
      </c>
      <c r="N127" s="76">
        <f t="shared" si="51"/>
        <v>40415479.100500003</v>
      </c>
      <c r="O127" s="76">
        <f>O126*$E$108</f>
        <v>-11269874.522962997</v>
      </c>
      <c r="P127" s="76">
        <f>P126*$E$108</f>
        <v>11992393.467856893</v>
      </c>
      <c r="Q127" s="76">
        <f t="shared" ref="Q127:Y127" si="52">Q126*$E$108</f>
        <v>12292811.910435177</v>
      </c>
      <c r="R127" s="76">
        <f t="shared" si="52"/>
        <v>12567219.207812896</v>
      </c>
      <c r="S127" s="76">
        <f t="shared" si="52"/>
        <v>12810772.689595718</v>
      </c>
      <c r="T127" s="76">
        <f t="shared" si="52"/>
        <v>3511419.3107951283</v>
      </c>
      <c r="U127" s="76">
        <f t="shared" si="52"/>
        <v>13183276.895323357</v>
      </c>
      <c r="V127" s="76">
        <f t="shared" si="52"/>
        <v>13299722.154837295</v>
      </c>
      <c r="W127" s="76">
        <f t="shared" si="52"/>
        <v>13360192.917868374</v>
      </c>
      <c r="X127" s="76">
        <f t="shared" si="52"/>
        <v>13356696.41049454</v>
      </c>
      <c r="Y127" s="76">
        <f t="shared" si="52"/>
        <v>13280427.85126755</v>
      </c>
      <c r="Z127" s="76"/>
      <c r="AA127" s="76">
        <f>AA126*$E$108</f>
        <v>5220215.4678568989</v>
      </c>
      <c r="AB127" s="76">
        <f t="shared" ref="AB127:AJ127" si="53">AB126*$E$108</f>
        <v>5520633.9104351783</v>
      </c>
      <c r="AC127" s="76">
        <f t="shared" si="53"/>
        <v>5795041.207812896</v>
      </c>
      <c r="AD127" s="76">
        <f t="shared" si="53"/>
        <v>6038594.6895957179</v>
      </c>
      <c r="AE127" s="76">
        <f t="shared" si="53"/>
        <v>-3260758.6892048717</v>
      </c>
      <c r="AF127" s="76">
        <f t="shared" si="53"/>
        <v>6411098.8953233566</v>
      </c>
      <c r="AG127" s="76">
        <f t="shared" si="53"/>
        <v>6527544.1548372963</v>
      </c>
      <c r="AH127" s="76">
        <f t="shared" si="53"/>
        <v>6588014.9178683739</v>
      </c>
      <c r="AI127" s="76">
        <f t="shared" si="53"/>
        <v>6584518.4104945399</v>
      </c>
      <c r="AJ127" s="76">
        <f t="shared" si="53"/>
        <v>6508249.8512675501</v>
      </c>
    </row>
    <row r="128" spans="4:36" x14ac:dyDescent="0.3">
      <c r="D128" s="72" t="s">
        <v>213</v>
      </c>
      <c r="E128" s="73"/>
      <c r="F128" s="76">
        <f>$E$51</f>
        <v>10527202.57</v>
      </c>
      <c r="G128" s="76">
        <f t="shared" ref="G128:N128" si="54">$E$51</f>
        <v>10527202.57</v>
      </c>
      <c r="H128" s="76">
        <f t="shared" si="54"/>
        <v>10527202.57</v>
      </c>
      <c r="I128" s="76">
        <f t="shared" si="54"/>
        <v>10527202.57</v>
      </c>
      <c r="J128" s="76">
        <f t="shared" si="54"/>
        <v>10527202.57</v>
      </c>
      <c r="K128" s="76">
        <f t="shared" si="54"/>
        <v>10527202.57</v>
      </c>
      <c r="L128" s="76">
        <f t="shared" si="54"/>
        <v>10527202.57</v>
      </c>
      <c r="M128" s="76">
        <f t="shared" si="54"/>
        <v>10527202.57</v>
      </c>
      <c r="N128" s="76">
        <f t="shared" si="54"/>
        <v>10527202.57</v>
      </c>
      <c r="O128" s="76">
        <f>$E$51</f>
        <v>10527202.57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/>
      <c r="AA128" s="45">
        <f>AA125</f>
        <v>19349080</v>
      </c>
      <c r="AB128" s="45">
        <f t="shared" ref="AB128:AJ128" si="55">AB125</f>
        <v>19349080</v>
      </c>
      <c r="AC128" s="45">
        <f t="shared" si="55"/>
        <v>19349080</v>
      </c>
      <c r="AD128" s="45">
        <f t="shared" si="55"/>
        <v>19349080</v>
      </c>
      <c r="AE128" s="45">
        <f t="shared" si="55"/>
        <v>19349080</v>
      </c>
      <c r="AF128" s="45">
        <f t="shared" si="55"/>
        <v>19349080</v>
      </c>
      <c r="AG128" s="45">
        <f t="shared" si="55"/>
        <v>19349080</v>
      </c>
      <c r="AH128" s="45">
        <f t="shared" si="55"/>
        <v>19349080</v>
      </c>
      <c r="AI128" s="45">
        <f t="shared" si="55"/>
        <v>19349080</v>
      </c>
      <c r="AJ128" s="45">
        <f t="shared" si="55"/>
        <v>19349080</v>
      </c>
    </row>
    <row r="129" spans="4:36" x14ac:dyDescent="0.3">
      <c r="D129" s="72" t="s">
        <v>266</v>
      </c>
      <c r="E129" s="73"/>
      <c r="F129" s="76"/>
      <c r="G129" s="76"/>
      <c r="H129" s="76"/>
      <c r="I129" s="76"/>
      <c r="J129" s="76"/>
      <c r="K129" s="76"/>
      <c r="L129" s="76"/>
      <c r="M129" s="76"/>
      <c r="N129" s="76"/>
      <c r="O129" s="76">
        <f t="shared" ref="O129:Y129" si="56">O117</f>
        <v>51671419.800000004</v>
      </c>
      <c r="P129" s="76">
        <f>P117</f>
        <v>52963205.295000002</v>
      </c>
      <c r="Q129" s="76">
        <f t="shared" si="56"/>
        <v>54287285.427375004</v>
      </c>
      <c r="R129" s="76">
        <f t="shared" si="56"/>
        <v>55644467.563059382</v>
      </c>
      <c r="S129" s="76">
        <f t="shared" si="56"/>
        <v>57035579.252135865</v>
      </c>
      <c r="T129" s="76">
        <f t="shared" si="56"/>
        <v>58461468.733439259</v>
      </c>
      <c r="U129" s="76">
        <f t="shared" si="56"/>
        <v>59923005.451775238</v>
      </c>
      <c r="V129" s="76">
        <f t="shared" si="56"/>
        <v>61421080.588069618</v>
      </c>
      <c r="W129" s="76">
        <f t="shared" si="56"/>
        <v>62956607.602771357</v>
      </c>
      <c r="X129" s="76">
        <f t="shared" si="56"/>
        <v>64530522.792840637</v>
      </c>
      <c r="Y129" s="76">
        <f t="shared" si="56"/>
        <v>66143785.862661652</v>
      </c>
      <c r="Z129" s="76"/>
      <c r="AA129" s="76">
        <f>AA117</f>
        <v>52963205.295000002</v>
      </c>
      <c r="AB129" s="76">
        <f t="shared" ref="AB129:AJ129" si="57">AB117</f>
        <v>54287285.427375004</v>
      </c>
      <c r="AC129" s="76">
        <f t="shared" si="57"/>
        <v>55644467.563059382</v>
      </c>
      <c r="AD129" s="76">
        <f t="shared" si="57"/>
        <v>57035579.252135865</v>
      </c>
      <c r="AE129" s="76">
        <f t="shared" si="57"/>
        <v>58461468.733439259</v>
      </c>
      <c r="AF129" s="76">
        <f t="shared" si="57"/>
        <v>59923005.451775238</v>
      </c>
      <c r="AG129" s="76">
        <f t="shared" si="57"/>
        <v>61421080.588069618</v>
      </c>
      <c r="AH129" s="76">
        <f t="shared" si="57"/>
        <v>62956607.602771357</v>
      </c>
      <c r="AI129" s="76">
        <f t="shared" si="57"/>
        <v>64530522.792840637</v>
      </c>
      <c r="AJ129" s="76">
        <f t="shared" si="57"/>
        <v>66143785.862661652</v>
      </c>
    </row>
    <row r="130" spans="4:36" ht="15.6" x14ac:dyDescent="0.3">
      <c r="D130" s="72" t="s">
        <v>238</v>
      </c>
      <c r="E130" s="78">
        <f>-E15</f>
        <v>-153308783</v>
      </c>
      <c r="F130" s="76"/>
      <c r="G130" s="76"/>
      <c r="H130" s="76"/>
      <c r="I130" s="76"/>
      <c r="J130" s="76"/>
      <c r="K130" s="76"/>
      <c r="L130" s="76"/>
      <c r="M130" s="76"/>
      <c r="N130" s="76"/>
      <c r="O130" s="134">
        <f>E130</f>
        <v>-153308783</v>
      </c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117">
        <f>-F49</f>
        <v>-243490800</v>
      </c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</row>
    <row r="131" spans="4:36" x14ac:dyDescent="0.3">
      <c r="D131" s="72" t="s">
        <v>214</v>
      </c>
      <c r="E131" s="76">
        <f>E15</f>
        <v>153308783</v>
      </c>
      <c r="F131" s="76">
        <f>E131-$E$51</f>
        <v>142781580.43000001</v>
      </c>
      <c r="G131" s="76">
        <f t="shared" ref="G131:N131" si="58">F131-$E$51</f>
        <v>132254377.86000001</v>
      </c>
      <c r="H131" s="76">
        <f t="shared" si="58"/>
        <v>121727175.29000002</v>
      </c>
      <c r="I131" s="76">
        <f t="shared" si="58"/>
        <v>111199972.72000003</v>
      </c>
      <c r="J131" s="76">
        <f t="shared" si="58"/>
        <v>100672770.15000004</v>
      </c>
      <c r="K131" s="76">
        <f t="shared" si="58"/>
        <v>90145567.580000043</v>
      </c>
      <c r="L131" s="76">
        <f t="shared" si="58"/>
        <v>79618365.01000005</v>
      </c>
      <c r="M131" s="76">
        <f t="shared" si="58"/>
        <v>69091162.440000057</v>
      </c>
      <c r="N131" s="76">
        <f t="shared" si="58"/>
        <v>58563959.870000057</v>
      </c>
      <c r="O131" s="76">
        <f>N131-$E$51</f>
        <v>48036757.300000057</v>
      </c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45">
        <f>F49</f>
        <v>243490800</v>
      </c>
      <c r="AA131" s="45">
        <f>Z131-$F$51</f>
        <v>224141720</v>
      </c>
      <c r="AB131" s="45">
        <f t="shared" ref="AB131:AJ131" si="59">AA131-$F$51</f>
        <v>204792640</v>
      </c>
      <c r="AC131" s="45">
        <f t="shared" si="59"/>
        <v>185443560</v>
      </c>
      <c r="AD131" s="45">
        <f t="shared" si="59"/>
        <v>166094480</v>
      </c>
      <c r="AE131" s="45">
        <f t="shared" si="59"/>
        <v>146745400</v>
      </c>
      <c r="AF131" s="45">
        <f t="shared" si="59"/>
        <v>127396320</v>
      </c>
      <c r="AG131" s="45">
        <f t="shared" si="59"/>
        <v>108047240</v>
      </c>
      <c r="AH131" s="45">
        <f t="shared" si="59"/>
        <v>88698160</v>
      </c>
      <c r="AI131" s="45">
        <f t="shared" si="59"/>
        <v>69349080</v>
      </c>
      <c r="AJ131" s="45">
        <f t="shared" si="59"/>
        <v>50000000</v>
      </c>
    </row>
    <row r="132" spans="4:36" ht="15.6" x14ac:dyDescent="0.3">
      <c r="D132" s="82" t="s">
        <v>215</v>
      </c>
      <c r="E132" s="85">
        <f>E130</f>
        <v>-153308783</v>
      </c>
      <c r="F132" s="85">
        <f>F126-F127+F128</f>
        <v>32934520.899500001</v>
      </c>
      <c r="G132" s="85">
        <f t="shared" ref="G132:K132" si="60">G126-G127+G128</f>
        <v>32934520.899500001</v>
      </c>
      <c r="H132" s="85">
        <f t="shared" si="60"/>
        <v>32934520.899500001</v>
      </c>
      <c r="I132" s="85">
        <f t="shared" si="60"/>
        <v>32934520.899500001</v>
      </c>
      <c r="J132" s="85">
        <f t="shared" si="60"/>
        <v>32934520.899500001</v>
      </c>
      <c r="K132" s="85">
        <f t="shared" si="60"/>
        <v>32934520.899500001</v>
      </c>
      <c r="L132" s="85">
        <f>L126-L127+L128</f>
        <v>32934520.899500001</v>
      </c>
      <c r="M132" s="85">
        <f t="shared" ref="M132:N132" si="61">M126-M127+M128</f>
        <v>32934520.899500001</v>
      </c>
      <c r="N132" s="85">
        <f t="shared" si="61"/>
        <v>85584520.899500012</v>
      </c>
      <c r="O132" s="133">
        <f>O126-O127+O128+O129+O130</f>
        <v>-112039927.601217</v>
      </c>
      <c r="P132" s="133">
        <f>P126-P127+P128+P129</f>
        <v>75234793.1638771</v>
      </c>
      <c r="Q132" s="133">
        <f t="shared" ref="Q132:Y132" si="62">Q126-Q127+Q128+Q129</f>
        <v>77116793.26104033</v>
      </c>
      <c r="R132" s="133">
        <f t="shared" si="62"/>
        <v>78983588.948997617</v>
      </c>
      <c r="S132" s="133">
        <f t="shared" si="62"/>
        <v>80827014.24709934</v>
      </c>
      <c r="T132" s="133">
        <f t="shared" si="62"/>
        <v>64982676.024915926</v>
      </c>
      <c r="U132" s="133">
        <f t="shared" si="62"/>
        <v>84406233.971661478</v>
      </c>
      <c r="V132" s="133">
        <f t="shared" si="62"/>
        <v>86120564.589910313</v>
      </c>
      <c r="W132" s="133">
        <f t="shared" si="62"/>
        <v>87768394.450241193</v>
      </c>
      <c r="X132" s="133">
        <f t="shared" si="62"/>
        <v>89335816.12661621</v>
      </c>
      <c r="Y132" s="133">
        <f t="shared" si="62"/>
        <v>90807437.586444244</v>
      </c>
      <c r="Z132" s="114">
        <f>Z130</f>
        <v>-243490800</v>
      </c>
      <c r="AA132" s="114">
        <f>AA126-AA127+AA128+AA129</f>
        <v>82006971.1638771</v>
      </c>
      <c r="AB132" s="114">
        <f t="shared" ref="AB132:AI132" si="63">AB126-AB127+AB128+AB129</f>
        <v>83888971.26104033</v>
      </c>
      <c r="AC132" s="114">
        <f t="shared" si="63"/>
        <v>85755766.948997617</v>
      </c>
      <c r="AD132" s="114">
        <f t="shared" si="63"/>
        <v>87599192.24709934</v>
      </c>
      <c r="AE132" s="114">
        <f t="shared" si="63"/>
        <v>71754854.024915934</v>
      </c>
      <c r="AF132" s="114">
        <f t="shared" si="63"/>
        <v>91178411.971661478</v>
      </c>
      <c r="AG132" s="114">
        <f t="shared" si="63"/>
        <v>92892742.589910313</v>
      </c>
      <c r="AH132" s="114">
        <f t="shared" si="63"/>
        <v>94540572.450241193</v>
      </c>
      <c r="AI132" s="114">
        <f t="shared" si="63"/>
        <v>96107994.12661621</v>
      </c>
      <c r="AJ132" s="114">
        <f>AJ126-AJ127+AJ128+AJ129</f>
        <v>97579615.586444244</v>
      </c>
    </row>
    <row r="133" spans="4:36" x14ac:dyDescent="0.3">
      <c r="D133" s="71"/>
      <c r="E133" s="71"/>
      <c r="F133" s="71"/>
      <c r="G133" s="71"/>
      <c r="H133" s="71"/>
      <c r="I133" s="71"/>
      <c r="J133" s="71"/>
      <c r="K133" s="71"/>
      <c r="L133" s="71"/>
    </row>
    <row r="134" spans="4:36" x14ac:dyDescent="0.3">
      <c r="D134" s="170" t="s">
        <v>277</v>
      </c>
      <c r="E134" s="170"/>
      <c r="F134" s="71"/>
      <c r="G134" s="71"/>
      <c r="H134" s="71"/>
      <c r="I134" s="71"/>
      <c r="J134" s="71"/>
      <c r="K134" s="71"/>
      <c r="L134" s="71"/>
    </row>
    <row r="135" spans="4:36" x14ac:dyDescent="0.3">
      <c r="D135" s="73" t="s">
        <v>216</v>
      </c>
      <c r="E135" s="126">
        <f>NPV(E107,O132:Y132)+E132</f>
        <v>216739646.28895867</v>
      </c>
      <c r="G135" s="97"/>
    </row>
    <row r="136" spans="4:36" ht="15.6" x14ac:dyDescent="0.3">
      <c r="D136" s="73" t="s">
        <v>217</v>
      </c>
      <c r="E136" s="127">
        <f>IRR(O132:Y132)</f>
        <v>0.68297807143965161</v>
      </c>
      <c r="F136" s="79"/>
      <c r="G136" s="79"/>
      <c r="H136" s="79"/>
      <c r="I136" s="79"/>
      <c r="J136" s="79"/>
      <c r="K136" s="79"/>
      <c r="L136" s="79"/>
    </row>
    <row r="137" spans="4:36" ht="15.6" x14ac:dyDescent="0.3">
      <c r="D137" s="73" t="s">
        <v>218</v>
      </c>
      <c r="E137" s="128">
        <f>PMT(E107,E18,E135)</f>
        <v>-33772391.171597719</v>
      </c>
      <c r="F137" s="80"/>
      <c r="G137" s="80"/>
      <c r="H137" s="80"/>
      <c r="I137" s="80"/>
      <c r="J137" s="80"/>
      <c r="K137" s="80"/>
      <c r="L137" s="80"/>
    </row>
    <row r="138" spans="4:36" ht="15.6" x14ac:dyDescent="0.3">
      <c r="D138" s="73" t="s">
        <v>219</v>
      </c>
      <c r="E138" s="129">
        <f>NPV($F$159,P115:Y115)/NPV($F$159,P116:Y116)</f>
        <v>1.2073431362883211</v>
      </c>
      <c r="F138" s="81"/>
      <c r="G138" s="175" t="s">
        <v>274</v>
      </c>
      <c r="H138" s="175"/>
      <c r="I138" s="175"/>
      <c r="J138" s="175"/>
      <c r="K138" s="175"/>
      <c r="L138" s="175"/>
      <c r="M138" s="56"/>
      <c r="N138" s="56"/>
      <c r="O138" s="9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15"/>
    </row>
    <row r="139" spans="4:36" ht="15.6" x14ac:dyDescent="0.3">
      <c r="G139" s="176"/>
      <c r="H139" s="177"/>
      <c r="I139" s="118" t="s">
        <v>269</v>
      </c>
      <c r="J139" s="118" t="s">
        <v>270</v>
      </c>
      <c r="K139" s="118" t="s">
        <v>271</v>
      </c>
      <c r="L139" s="118" t="s">
        <v>272</v>
      </c>
      <c r="M139" s="99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</row>
    <row r="140" spans="4:36" ht="15.6" x14ac:dyDescent="0.3">
      <c r="D140" s="169" t="s">
        <v>276</v>
      </c>
      <c r="E140" s="169"/>
      <c r="G140" s="171" t="s">
        <v>121</v>
      </c>
      <c r="H140" s="172"/>
      <c r="I140" s="121">
        <f>E135</f>
        <v>216739646.28895867</v>
      </c>
      <c r="J140" s="122">
        <f>E136</f>
        <v>0.68297807143965161</v>
      </c>
      <c r="K140" s="123">
        <f>E137</f>
        <v>-33772391.171597719</v>
      </c>
      <c r="L140" s="124">
        <f>E138</f>
        <v>1.2073431362883211</v>
      </c>
      <c r="M140" s="101"/>
      <c r="N140" s="100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</row>
    <row r="141" spans="4:36" ht="15.6" x14ac:dyDescent="0.3">
      <c r="D141" s="73" t="s">
        <v>216</v>
      </c>
      <c r="E141" s="126">
        <f>NPV(E107,Z132:AJ132)+Z132</f>
        <v>45833453.047249138</v>
      </c>
      <c r="G141" s="173" t="s">
        <v>122</v>
      </c>
      <c r="H141" s="174"/>
      <c r="I141" s="119">
        <f>E141</f>
        <v>45833453.047249138</v>
      </c>
      <c r="J141" s="120">
        <f>E142</f>
        <v>0.32851356064103676</v>
      </c>
      <c r="K141" s="123">
        <f>E143</f>
        <v>-7141772.7746638395</v>
      </c>
      <c r="L141" s="125">
        <f>E144</f>
        <v>1.0805404510470464</v>
      </c>
      <c r="M141" s="101"/>
      <c r="N141" s="101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</row>
    <row r="142" spans="4:36" x14ac:dyDescent="0.3">
      <c r="D142" s="73" t="s">
        <v>217</v>
      </c>
      <c r="E142" s="127">
        <f>IRR(Z132:AJ132)</f>
        <v>0.32851356064103676</v>
      </c>
      <c r="M142" s="104"/>
      <c r="N142" s="56"/>
      <c r="O142" s="105"/>
      <c r="P142" s="106"/>
      <c r="Q142" s="106"/>
      <c r="R142" s="106"/>
      <c r="S142" s="106"/>
      <c r="T142" s="106"/>
      <c r="U142" s="106"/>
      <c r="V142" s="106"/>
      <c r="W142" s="106"/>
      <c r="X142" s="106"/>
      <c r="Y142" s="106"/>
      <c r="Z142" s="106"/>
    </row>
    <row r="143" spans="4:36" x14ac:dyDescent="0.3">
      <c r="D143" s="73" t="s">
        <v>218</v>
      </c>
      <c r="E143" s="128">
        <f>PMT(E107,F18,E141)</f>
        <v>-7141772.7746638395</v>
      </c>
      <c r="M143" s="104"/>
      <c r="N143" s="56"/>
      <c r="O143" s="105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</row>
    <row r="144" spans="4:36" x14ac:dyDescent="0.3">
      <c r="D144" s="73" t="s">
        <v>219</v>
      </c>
      <c r="E144" s="129">
        <f>NPV($F$159,AA115:AJ115)/NPV($F$159,AA116:AJ116)</f>
        <v>1.0805404510470464</v>
      </c>
      <c r="G144" s="166" t="s">
        <v>273</v>
      </c>
      <c r="H144" s="166"/>
      <c r="I144" s="166"/>
      <c r="J144" s="166"/>
      <c r="K144" s="166"/>
      <c r="L144" s="166"/>
      <c r="M144" s="104"/>
      <c r="N144" s="56"/>
      <c r="O144" s="105"/>
      <c r="P144" s="106"/>
      <c r="Q144" s="106"/>
      <c r="R144" s="106"/>
      <c r="S144" s="106"/>
      <c r="T144" s="106"/>
      <c r="U144" s="106"/>
      <c r="V144" s="106"/>
      <c r="W144" s="106"/>
      <c r="X144" s="106"/>
      <c r="Y144" s="106"/>
      <c r="Z144" s="106"/>
    </row>
    <row r="145" spans="7:26" ht="14.4" customHeight="1" x14ac:dyDescent="0.3">
      <c r="G145" s="167" t="s">
        <v>279</v>
      </c>
      <c r="H145" s="167"/>
      <c r="I145" s="167"/>
      <c r="J145" s="167"/>
      <c r="K145" s="167"/>
      <c r="L145" s="167"/>
      <c r="M145" s="104"/>
      <c r="N145" s="56"/>
      <c r="O145" s="105"/>
      <c r="P145" s="106"/>
      <c r="Q145" s="106"/>
      <c r="R145" s="106"/>
      <c r="S145" s="106"/>
      <c r="T145" s="106"/>
      <c r="U145" s="106"/>
      <c r="V145" s="106"/>
      <c r="W145" s="106"/>
      <c r="X145" s="106"/>
      <c r="Y145" s="106"/>
      <c r="Z145" s="106"/>
    </row>
    <row r="146" spans="7:26" x14ac:dyDescent="0.3">
      <c r="G146" s="167"/>
      <c r="H146" s="167"/>
      <c r="I146" s="167"/>
      <c r="J146" s="167"/>
      <c r="K146" s="167"/>
      <c r="L146" s="167"/>
      <c r="M146" s="104"/>
      <c r="N146" s="56"/>
      <c r="O146" s="105"/>
      <c r="P146" s="106"/>
      <c r="Q146" s="106"/>
      <c r="R146" s="106"/>
      <c r="S146" s="106"/>
      <c r="T146" s="106"/>
      <c r="U146" s="106"/>
      <c r="V146" s="106"/>
      <c r="W146" s="106"/>
      <c r="X146" s="106"/>
      <c r="Y146" s="106"/>
      <c r="Z146" s="106"/>
    </row>
    <row r="147" spans="7:26" x14ac:dyDescent="0.3">
      <c r="G147" s="167"/>
      <c r="H147" s="167"/>
      <c r="I147" s="167"/>
      <c r="J147" s="167"/>
      <c r="K147" s="167"/>
      <c r="L147" s="167"/>
      <c r="M147" s="104"/>
      <c r="N147" s="56"/>
      <c r="O147" s="105"/>
      <c r="P147" s="106"/>
      <c r="Q147" s="106"/>
      <c r="R147" s="106"/>
      <c r="S147" s="106"/>
      <c r="T147" s="106"/>
      <c r="U147" s="106"/>
      <c r="V147" s="106"/>
      <c r="W147" s="106"/>
      <c r="X147" s="106"/>
      <c r="Y147" s="106"/>
      <c r="Z147" s="106"/>
    </row>
    <row r="148" spans="7:26" x14ac:dyDescent="0.3">
      <c r="G148" s="167"/>
      <c r="H148" s="167"/>
      <c r="I148" s="167"/>
      <c r="J148" s="167"/>
      <c r="K148" s="167"/>
      <c r="L148" s="167"/>
      <c r="M148" s="104"/>
      <c r="N148" s="56"/>
      <c r="O148" s="105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</row>
    <row r="149" spans="7:26" x14ac:dyDescent="0.3">
      <c r="G149" s="167"/>
      <c r="H149" s="167"/>
      <c r="I149" s="167"/>
      <c r="J149" s="167"/>
      <c r="K149" s="167"/>
      <c r="L149" s="167"/>
      <c r="M149" s="104"/>
      <c r="N149" s="56"/>
      <c r="O149" s="105"/>
      <c r="P149" s="106"/>
      <c r="Q149" s="106"/>
      <c r="R149" s="106"/>
      <c r="S149" s="106"/>
      <c r="T149" s="106"/>
      <c r="U149" s="106"/>
      <c r="V149" s="106"/>
      <c r="W149" s="106"/>
      <c r="X149" s="106"/>
      <c r="Y149" s="106"/>
      <c r="Z149" s="106"/>
    </row>
    <row r="150" spans="7:26" x14ac:dyDescent="0.3">
      <c r="G150" s="167"/>
      <c r="H150" s="167"/>
      <c r="I150" s="167"/>
      <c r="J150" s="167"/>
      <c r="K150" s="167"/>
      <c r="L150" s="167"/>
      <c r="M150" s="104"/>
      <c r="N150" s="56"/>
      <c r="O150" s="107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spans="7:26" ht="15.6" x14ac:dyDescent="0.3">
      <c r="G151" s="167"/>
      <c r="H151" s="167"/>
      <c r="I151" s="167"/>
      <c r="J151" s="167"/>
      <c r="K151" s="167"/>
      <c r="L151" s="167"/>
      <c r="M151" s="108"/>
      <c r="N151" s="56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</row>
    <row r="152" spans="7:26" x14ac:dyDescent="0.3">
      <c r="G152" s="167"/>
      <c r="H152" s="167"/>
      <c r="I152" s="167"/>
      <c r="J152" s="167"/>
      <c r="K152" s="167"/>
      <c r="L152" s="167"/>
      <c r="M152" s="104"/>
      <c r="N152" s="56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</row>
    <row r="153" spans="7:26" x14ac:dyDescent="0.3">
      <c r="G153" s="167"/>
      <c r="H153" s="167"/>
      <c r="I153" s="167"/>
      <c r="J153" s="167"/>
      <c r="K153" s="167"/>
      <c r="L153" s="167"/>
      <c r="M153" s="104"/>
      <c r="N153" s="56"/>
      <c r="O153" s="107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spans="7:26" x14ac:dyDescent="0.3">
      <c r="G154" s="167"/>
      <c r="H154" s="167"/>
      <c r="I154" s="167"/>
      <c r="J154" s="167"/>
      <c r="K154" s="167"/>
      <c r="L154" s="167"/>
      <c r="M154" s="104"/>
      <c r="N154" s="56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</row>
    <row r="155" spans="7:26" ht="15.6" x14ac:dyDescent="0.3">
      <c r="G155" s="167"/>
      <c r="H155" s="167"/>
      <c r="I155" s="167"/>
      <c r="J155" s="167"/>
      <c r="K155" s="167"/>
      <c r="L155" s="167"/>
      <c r="M155" s="104"/>
      <c r="N155" s="109"/>
      <c r="O155" s="107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spans="7:26" x14ac:dyDescent="0.3">
      <c r="G156" s="167"/>
      <c r="H156" s="167"/>
      <c r="I156" s="167"/>
      <c r="J156" s="167"/>
      <c r="K156" s="167"/>
      <c r="L156" s="167"/>
      <c r="M156" s="104"/>
      <c r="N156" s="107"/>
      <c r="O156" s="107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spans="7:26" ht="15.6" x14ac:dyDescent="0.3">
      <c r="M157" s="101"/>
      <c r="N157" s="110"/>
      <c r="O157" s="110"/>
      <c r="P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</row>
    <row r="159" spans="7:26" x14ac:dyDescent="0.3">
      <c r="G159" s="166" t="s">
        <v>278</v>
      </c>
      <c r="H159" s="166"/>
      <c r="I159" s="166"/>
      <c r="J159" s="166"/>
      <c r="K159" s="166"/>
      <c r="L159" s="166"/>
    </row>
    <row r="160" spans="7:26" ht="14.4" customHeight="1" x14ac:dyDescent="0.3">
      <c r="G160" s="157" t="s">
        <v>280</v>
      </c>
      <c r="H160" s="158"/>
      <c r="I160" s="158"/>
      <c r="J160" s="158"/>
      <c r="K160" s="158"/>
      <c r="L160" s="159"/>
    </row>
    <row r="161" spans="7:12" x14ac:dyDescent="0.3">
      <c r="G161" s="160"/>
      <c r="H161" s="161"/>
      <c r="I161" s="161"/>
      <c r="J161" s="161"/>
      <c r="K161" s="161"/>
      <c r="L161" s="162"/>
    </row>
    <row r="162" spans="7:12" x14ac:dyDescent="0.3">
      <c r="G162" s="163"/>
      <c r="H162" s="164"/>
      <c r="I162" s="164"/>
      <c r="J162" s="164"/>
      <c r="K162" s="164"/>
      <c r="L162" s="165"/>
    </row>
    <row r="163" spans="7:12" x14ac:dyDescent="0.3">
      <c r="G163" s="135"/>
      <c r="H163" s="135"/>
      <c r="I163" s="135"/>
      <c r="J163" s="135"/>
      <c r="K163" s="135"/>
      <c r="L163" s="135"/>
    </row>
    <row r="164" spans="7:12" x14ac:dyDescent="0.3">
      <c r="G164" s="135"/>
      <c r="H164" s="135"/>
      <c r="I164" s="135"/>
      <c r="J164" s="135"/>
      <c r="K164" s="135"/>
      <c r="L164" s="135"/>
    </row>
    <row r="165" spans="7:12" x14ac:dyDescent="0.3">
      <c r="G165" s="56"/>
      <c r="H165" s="56"/>
      <c r="I165" s="56"/>
      <c r="J165" s="56"/>
      <c r="K165" s="56"/>
      <c r="L165" s="56"/>
    </row>
  </sheetData>
  <mergeCells count="18">
    <mergeCell ref="P138:Y138"/>
    <mergeCell ref="AA113:AJ113"/>
    <mergeCell ref="F7:G7"/>
    <mergeCell ref="F8:G8"/>
    <mergeCell ref="F9:G9"/>
    <mergeCell ref="Z114:Z116"/>
    <mergeCell ref="P113:Y113"/>
    <mergeCell ref="G160:L162"/>
    <mergeCell ref="G144:L144"/>
    <mergeCell ref="G145:L156"/>
    <mergeCell ref="G159:L159"/>
    <mergeCell ref="D4:G5"/>
    <mergeCell ref="D140:E140"/>
    <mergeCell ref="D134:E134"/>
    <mergeCell ref="G140:H140"/>
    <mergeCell ref="G141:H141"/>
    <mergeCell ref="G138:L138"/>
    <mergeCell ref="G139:H139"/>
  </mergeCells>
  <phoneticPr fontId="20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E987-B559-4E6B-A486-69FC8E1145F9}">
  <dimension ref="C3:M19"/>
  <sheetViews>
    <sheetView workbookViewId="0">
      <selection activeCell="H22" sqref="H22"/>
    </sheetView>
  </sheetViews>
  <sheetFormatPr baseColWidth="10" defaultRowHeight="14.4" x14ac:dyDescent="0.3"/>
  <cols>
    <col min="1" max="4" width="11.5546875" style="2"/>
    <col min="5" max="5" width="13.77734375" style="2" customWidth="1"/>
    <col min="6" max="8" width="11.5546875" style="2"/>
    <col min="9" max="9" width="12.5546875" style="2" bestFit="1" customWidth="1"/>
    <col min="10" max="11" width="11.5546875" style="2"/>
    <col min="12" max="12" width="10.44140625" style="2" bestFit="1" customWidth="1"/>
    <col min="13" max="13" width="12.77734375" style="2" customWidth="1"/>
    <col min="14" max="16384" width="11.5546875" style="2"/>
  </cols>
  <sheetData>
    <row r="3" spans="3:13" ht="14.4" customHeight="1" x14ac:dyDescent="0.3">
      <c r="C3" s="187" t="s">
        <v>252</v>
      </c>
      <c r="D3" s="187"/>
      <c r="E3" s="187"/>
      <c r="G3" s="187" t="s">
        <v>257</v>
      </c>
      <c r="H3" s="187"/>
      <c r="I3" s="187"/>
      <c r="K3" s="187" t="s">
        <v>145</v>
      </c>
      <c r="L3" s="187"/>
      <c r="M3" s="187"/>
    </row>
    <row r="4" spans="3:13" x14ac:dyDescent="0.3">
      <c r="C4" s="187"/>
      <c r="D4" s="187"/>
      <c r="E4" s="187"/>
      <c r="G4" s="187"/>
      <c r="H4" s="187"/>
      <c r="I4" s="187"/>
      <c r="K4" s="187"/>
      <c r="L4" s="187"/>
      <c r="M4" s="187"/>
    </row>
    <row r="5" spans="3:13" ht="17.399999999999999" customHeight="1" x14ac:dyDescent="0.3">
      <c r="C5" s="92" t="s">
        <v>253</v>
      </c>
      <c r="D5" s="92" t="s">
        <v>254</v>
      </c>
      <c r="E5" s="92" t="s">
        <v>255</v>
      </c>
      <c r="G5" s="92" t="s">
        <v>253</v>
      </c>
      <c r="H5" s="92" t="s">
        <v>256</v>
      </c>
      <c r="I5" s="92" t="s">
        <v>255</v>
      </c>
      <c r="K5" s="92" t="s">
        <v>253</v>
      </c>
      <c r="L5" s="92" t="s">
        <v>254</v>
      </c>
      <c r="M5" s="92" t="s">
        <v>255</v>
      </c>
    </row>
    <row r="6" spans="3:13" x14ac:dyDescent="0.3">
      <c r="C6" s="90">
        <v>42370</v>
      </c>
      <c r="D6" s="33">
        <v>409.05</v>
      </c>
      <c r="E6" s="33"/>
      <c r="G6" s="90">
        <v>42370</v>
      </c>
      <c r="H6" s="91">
        <v>5.7500000000000002E-2</v>
      </c>
      <c r="I6" s="94"/>
      <c r="K6" s="90">
        <v>42370</v>
      </c>
      <c r="L6" s="39">
        <v>689455</v>
      </c>
      <c r="M6" s="33"/>
    </row>
    <row r="7" spans="3:13" x14ac:dyDescent="0.3">
      <c r="C7" s="90">
        <v>42736</v>
      </c>
      <c r="D7" s="33">
        <v>412.48</v>
      </c>
      <c r="E7" s="91">
        <f>(D7-D6)/D6</f>
        <v>8.3852829727417352E-3</v>
      </c>
      <c r="G7" s="90">
        <v>42736</v>
      </c>
      <c r="H7" s="91">
        <v>4.0899999999999999E-2</v>
      </c>
      <c r="I7" s="93"/>
      <c r="K7" s="90">
        <v>42736</v>
      </c>
      <c r="L7" s="39">
        <v>737717</v>
      </c>
      <c r="M7" s="91">
        <f t="shared" ref="M7:M10" si="0">(L7-L6)/L6</f>
        <v>7.0000217563147699E-2</v>
      </c>
    </row>
    <row r="8" spans="3:13" x14ac:dyDescent="0.3">
      <c r="C8" s="90">
        <v>43101</v>
      </c>
      <c r="D8" s="33">
        <v>432.25</v>
      </c>
      <c r="E8" s="91">
        <f t="shared" ref="E8:E14" si="1">(D8-D7)/D7</f>
        <v>4.7929596586501116E-2</v>
      </c>
      <c r="G8" s="90">
        <v>43101</v>
      </c>
      <c r="H8" s="91">
        <v>3.1800000000000002E-2</v>
      </c>
      <c r="I8" s="93"/>
      <c r="K8" s="90">
        <v>43101</v>
      </c>
      <c r="L8" s="39">
        <v>781242</v>
      </c>
      <c r="M8" s="91">
        <f t="shared" si="0"/>
        <v>5.8999589273393459E-2</v>
      </c>
    </row>
    <row r="9" spans="3:13" x14ac:dyDescent="0.3">
      <c r="C9" s="90">
        <v>43466</v>
      </c>
      <c r="D9" s="33">
        <v>465.32</v>
      </c>
      <c r="E9" s="91">
        <f t="shared" si="1"/>
        <v>7.6506651243493332E-2</v>
      </c>
      <c r="G9" s="90">
        <v>43466</v>
      </c>
      <c r="H9" s="91">
        <v>3.7999999999999999E-2</v>
      </c>
      <c r="I9" s="93"/>
      <c r="K9" s="90">
        <v>43466</v>
      </c>
      <c r="L9" s="39">
        <v>828116</v>
      </c>
      <c r="M9" s="91">
        <f t="shared" si="0"/>
        <v>5.9999334393184188E-2</v>
      </c>
    </row>
    <row r="10" spans="3:13" x14ac:dyDescent="0.3">
      <c r="C10" s="90">
        <v>43831</v>
      </c>
      <c r="D10" s="33">
        <v>482.08</v>
      </c>
      <c r="E10" s="91">
        <f t="shared" si="1"/>
        <v>3.601822401788015E-2</v>
      </c>
      <c r="G10" s="90">
        <v>43831</v>
      </c>
      <c r="H10" s="91">
        <v>1.61E-2</v>
      </c>
      <c r="I10" s="93"/>
      <c r="K10" s="90">
        <v>43831</v>
      </c>
      <c r="L10" s="39">
        <v>877803</v>
      </c>
      <c r="M10" s="91">
        <f t="shared" si="0"/>
        <v>6.0000048302411742E-2</v>
      </c>
    </row>
    <row r="11" spans="3:13" x14ac:dyDescent="0.3">
      <c r="C11" s="90">
        <v>44197</v>
      </c>
      <c r="D11" s="33">
        <v>526.47</v>
      </c>
      <c r="E11" s="91">
        <f t="shared" si="1"/>
        <v>9.2080152671755816E-2</v>
      </c>
      <c r="G11" s="90">
        <v>44197</v>
      </c>
      <c r="H11" s="91">
        <v>5.62E-2</v>
      </c>
      <c r="I11" s="93"/>
      <c r="K11" s="90">
        <v>44197</v>
      </c>
      <c r="L11" s="39">
        <v>908526</v>
      </c>
      <c r="M11" s="91">
        <f>(L11-L10)/L10</f>
        <v>3.4999880383183926E-2</v>
      </c>
    </row>
    <row r="12" spans="3:13" x14ac:dyDescent="0.3">
      <c r="C12" s="90">
        <v>44562</v>
      </c>
      <c r="D12" s="33">
        <v>571.29</v>
      </c>
      <c r="E12" s="91">
        <f t="shared" si="1"/>
        <v>8.5133056014587594E-2</v>
      </c>
      <c r="G12" s="90">
        <v>44562</v>
      </c>
      <c r="H12" s="91">
        <v>0.13120000000000001</v>
      </c>
      <c r="I12" s="93"/>
      <c r="K12" s="90">
        <v>44562</v>
      </c>
      <c r="L12" s="39">
        <v>1000000</v>
      </c>
      <c r="M12" s="91">
        <f>(L12-L11)/L11</f>
        <v>0.10068396501586085</v>
      </c>
    </row>
    <row r="13" spans="3:13" x14ac:dyDescent="0.3">
      <c r="C13" s="90">
        <v>44927</v>
      </c>
      <c r="D13" s="33">
        <v>702.09</v>
      </c>
      <c r="E13" s="91">
        <f t="shared" si="1"/>
        <v>0.22895552171401579</v>
      </c>
      <c r="G13" s="90">
        <v>44927</v>
      </c>
      <c r="H13" s="91">
        <v>9.2799999999999994E-2</v>
      </c>
      <c r="I13" s="93"/>
      <c r="K13" s="90">
        <v>44927</v>
      </c>
      <c r="L13" s="39">
        <v>1160000</v>
      </c>
      <c r="M13" s="91">
        <f t="shared" ref="M13:M15" si="2">(L13-L12)/L12</f>
        <v>0.16</v>
      </c>
    </row>
    <row r="14" spans="3:13" x14ac:dyDescent="0.3">
      <c r="C14" s="90">
        <v>45292</v>
      </c>
      <c r="D14" s="33">
        <v>840.23</v>
      </c>
      <c r="E14" s="91">
        <f t="shared" si="1"/>
        <v>0.19675540172912301</v>
      </c>
      <c r="G14" s="90">
        <v>45292</v>
      </c>
      <c r="H14" s="91">
        <v>5.1999999999999998E-2</v>
      </c>
      <c r="I14" s="93"/>
      <c r="K14" s="90">
        <v>45292</v>
      </c>
      <c r="L14" s="39">
        <v>1300000</v>
      </c>
      <c r="M14" s="91">
        <f t="shared" si="2"/>
        <v>0.1206896551724138</v>
      </c>
    </row>
    <row r="15" spans="3:13" x14ac:dyDescent="0.3">
      <c r="C15" s="90">
        <v>45658</v>
      </c>
      <c r="D15" s="33">
        <v>860.33</v>
      </c>
      <c r="E15" s="91">
        <f>(D15-D14)/D14</f>
        <v>2.3922021351296695E-2</v>
      </c>
      <c r="G15" s="90">
        <v>45658</v>
      </c>
      <c r="H15" s="91">
        <v>3.3000000000000002E-2</v>
      </c>
      <c r="I15" s="93"/>
      <c r="K15" s="90">
        <v>45658</v>
      </c>
      <c r="L15" s="39">
        <v>1423500</v>
      </c>
      <c r="M15" s="91">
        <f t="shared" si="2"/>
        <v>9.5000000000000001E-2</v>
      </c>
    </row>
    <row r="17" spans="3:5" ht="18" customHeight="1" x14ac:dyDescent="0.3">
      <c r="C17" s="188" t="s">
        <v>251</v>
      </c>
      <c r="D17" s="188"/>
      <c r="E17" s="188"/>
    </row>
    <row r="18" spans="3:5" ht="18.600000000000001" customHeight="1" x14ac:dyDescent="0.3">
      <c r="C18" s="188"/>
      <c r="D18" s="188"/>
      <c r="E18" s="188"/>
    </row>
    <row r="19" spans="3:5" ht="19.2" customHeight="1" x14ac:dyDescent="0.3">
      <c r="C19" s="188"/>
      <c r="D19" s="188"/>
      <c r="E19" s="188"/>
    </row>
  </sheetData>
  <mergeCells count="4">
    <mergeCell ref="C3:E4"/>
    <mergeCell ref="C17:E19"/>
    <mergeCell ref="G3:I4"/>
    <mergeCell ref="K3:M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5A8A-610F-4663-8214-62BA57B6B0E8}">
  <dimension ref="B2:L2"/>
  <sheetViews>
    <sheetView workbookViewId="0">
      <selection activeCell="H25" sqref="H25"/>
    </sheetView>
  </sheetViews>
  <sheetFormatPr baseColWidth="10" defaultRowHeight="14.4" x14ac:dyDescent="0.3"/>
  <cols>
    <col min="1" max="16384" width="11.5546875" style="2"/>
  </cols>
  <sheetData>
    <row r="2" spans="2:12" x14ac:dyDescent="0.3">
      <c r="B2" s="28" t="s">
        <v>145</v>
      </c>
      <c r="L2" s="28" t="s">
        <v>281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LCC</vt:lpstr>
      <vt:lpstr>COSTOS MTTO MALACATE</vt:lpstr>
      <vt:lpstr>COSTO PERSONAL</vt:lpstr>
      <vt:lpstr>CALCULO LCC</vt:lpstr>
      <vt:lpstr>INCREMENTOS ANUALES</vt:lpstr>
      <vt:lpstr>INCREMENTO SALARIO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BGinvestments</dc:creator>
  <cp:lastModifiedBy>BGinvestments</cp:lastModifiedBy>
  <dcterms:created xsi:type="dcterms:W3CDTF">2025-05-07T23:33:46Z</dcterms:created>
  <dcterms:modified xsi:type="dcterms:W3CDTF">2025-05-25T19:31:59Z</dcterms:modified>
</cp:coreProperties>
</file>